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51TH utlbc aNN\"/>
    </mc:Choice>
  </mc:AlternateContent>
  <xr:revisionPtr revIDLastSave="0" documentId="13_ncr:1_{F5740DC0-C06D-4EB5-B09D-016BC2512EB7}" xr6:coauthVersionLast="47" xr6:coauthVersionMax="47" xr10:uidLastSave="{00000000-0000-0000-0000-000000000000}"/>
  <bookViews>
    <workbookView xWindow="-120" yWindow="-120" windowWidth="20730" windowHeight="11160" xr2:uid="{3629A7F5-22CE-4C65-AD71-D7AA70AE66EB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" i="1" l="1"/>
  <c r="I57" i="1"/>
  <c r="K57" i="1" s="1"/>
  <c r="G57" i="1"/>
  <c r="H57" i="1" s="1"/>
  <c r="F57" i="1"/>
  <c r="D57" i="1"/>
  <c r="M57" i="1" s="1"/>
  <c r="C57" i="1"/>
  <c r="J56" i="1"/>
  <c r="K56" i="1" s="1"/>
  <c r="I56" i="1"/>
  <c r="G56" i="1"/>
  <c r="F56" i="1"/>
  <c r="D56" i="1"/>
  <c r="C56" i="1"/>
  <c r="J55" i="1"/>
  <c r="I55" i="1"/>
  <c r="K55" i="1" s="1"/>
  <c r="G55" i="1"/>
  <c r="F55" i="1"/>
  <c r="D55" i="1"/>
  <c r="C55" i="1"/>
  <c r="J54" i="1"/>
  <c r="K54" i="1" s="1"/>
  <c r="I54" i="1"/>
  <c r="G54" i="1"/>
  <c r="F54" i="1"/>
  <c r="D54" i="1"/>
  <c r="C54" i="1"/>
  <c r="J53" i="1"/>
  <c r="I53" i="1"/>
  <c r="G53" i="1"/>
  <c r="F53" i="1"/>
  <c r="D53" i="1"/>
  <c r="E53" i="1" s="1"/>
  <c r="C53" i="1"/>
  <c r="J52" i="1"/>
  <c r="K52" i="1" s="1"/>
  <c r="I52" i="1"/>
  <c r="G52" i="1"/>
  <c r="F52" i="1"/>
  <c r="D52" i="1"/>
  <c r="C52" i="1"/>
  <c r="J51" i="1"/>
  <c r="I51" i="1"/>
  <c r="K51" i="1" s="1"/>
  <c r="G51" i="1"/>
  <c r="F51" i="1"/>
  <c r="D51" i="1"/>
  <c r="C51" i="1"/>
  <c r="J50" i="1"/>
  <c r="K50" i="1" s="1"/>
  <c r="I50" i="1"/>
  <c r="G50" i="1"/>
  <c r="F50" i="1"/>
  <c r="D50" i="1"/>
  <c r="C50" i="1"/>
  <c r="J49" i="1"/>
  <c r="I49" i="1"/>
  <c r="G49" i="1"/>
  <c r="H49" i="1" s="1"/>
  <c r="F49" i="1"/>
  <c r="D49" i="1"/>
  <c r="C49" i="1"/>
  <c r="J48" i="1"/>
  <c r="K48" i="1" s="1"/>
  <c r="I48" i="1"/>
  <c r="G48" i="1"/>
  <c r="F48" i="1"/>
  <c r="D48" i="1"/>
  <c r="C48" i="1"/>
  <c r="M47" i="1"/>
  <c r="J47" i="1"/>
  <c r="I47" i="1"/>
  <c r="K47" i="1" s="1"/>
  <c r="G47" i="1"/>
  <c r="F47" i="1"/>
  <c r="D47" i="1"/>
  <c r="C47" i="1"/>
  <c r="J46" i="1"/>
  <c r="K46" i="1" s="1"/>
  <c r="I46" i="1"/>
  <c r="G46" i="1"/>
  <c r="F46" i="1"/>
  <c r="D46" i="1"/>
  <c r="C46" i="1"/>
  <c r="J45" i="1"/>
  <c r="M45" i="1" s="1"/>
  <c r="I45" i="1"/>
  <c r="G45" i="1"/>
  <c r="F45" i="1"/>
  <c r="E45" i="1"/>
  <c r="D45" i="1"/>
  <c r="C45" i="1"/>
  <c r="J44" i="1"/>
  <c r="I44" i="1"/>
  <c r="G44" i="1"/>
  <c r="F44" i="1"/>
  <c r="D44" i="1"/>
  <c r="C44" i="1"/>
  <c r="J43" i="1"/>
  <c r="I43" i="1"/>
  <c r="K43" i="1" s="1"/>
  <c r="G43" i="1"/>
  <c r="F43" i="1"/>
  <c r="D43" i="1"/>
  <c r="C43" i="1"/>
  <c r="J42" i="1"/>
  <c r="I42" i="1"/>
  <c r="G42" i="1"/>
  <c r="F42" i="1"/>
  <c r="D42" i="1"/>
  <c r="C42" i="1"/>
  <c r="J41" i="1"/>
  <c r="I41" i="1"/>
  <c r="K41" i="1" s="1"/>
  <c r="G41" i="1"/>
  <c r="F41" i="1"/>
  <c r="D41" i="1"/>
  <c r="M41" i="1" s="1"/>
  <c r="C41" i="1"/>
  <c r="J40" i="1"/>
  <c r="I40" i="1"/>
  <c r="G40" i="1"/>
  <c r="F40" i="1"/>
  <c r="D40" i="1"/>
  <c r="C40" i="1"/>
  <c r="J39" i="1"/>
  <c r="I39" i="1"/>
  <c r="G39" i="1"/>
  <c r="F39" i="1"/>
  <c r="D39" i="1"/>
  <c r="E39" i="1" s="1"/>
  <c r="C39" i="1"/>
  <c r="J38" i="1"/>
  <c r="I38" i="1"/>
  <c r="K38" i="1" s="1"/>
  <c r="G38" i="1"/>
  <c r="F38" i="1"/>
  <c r="D38" i="1"/>
  <c r="C38" i="1"/>
  <c r="J37" i="1"/>
  <c r="I37" i="1"/>
  <c r="G37" i="1"/>
  <c r="F37" i="1"/>
  <c r="D37" i="1"/>
  <c r="E37" i="1" s="1"/>
  <c r="C37" i="1"/>
  <c r="J36" i="1"/>
  <c r="K36" i="1" s="1"/>
  <c r="I36" i="1"/>
  <c r="G36" i="1"/>
  <c r="F36" i="1"/>
  <c r="D36" i="1"/>
  <c r="C36" i="1"/>
  <c r="J35" i="1"/>
  <c r="I35" i="1"/>
  <c r="G35" i="1"/>
  <c r="H35" i="1" s="1"/>
  <c r="F35" i="1"/>
  <c r="D35" i="1"/>
  <c r="M35" i="1" s="1"/>
  <c r="C35" i="1"/>
  <c r="J34" i="1"/>
  <c r="K34" i="1" s="1"/>
  <c r="I34" i="1"/>
  <c r="G34" i="1"/>
  <c r="H34" i="1" s="1"/>
  <c r="F34" i="1"/>
  <c r="D34" i="1"/>
  <c r="C34" i="1"/>
  <c r="J33" i="1"/>
  <c r="I33" i="1"/>
  <c r="G33" i="1"/>
  <c r="H33" i="1" s="1"/>
  <c r="F33" i="1"/>
  <c r="D33" i="1"/>
  <c r="M33" i="1" s="1"/>
  <c r="C33" i="1"/>
  <c r="J32" i="1"/>
  <c r="K32" i="1" s="1"/>
  <c r="I32" i="1"/>
  <c r="G32" i="1"/>
  <c r="H32" i="1" s="1"/>
  <c r="F32" i="1"/>
  <c r="D32" i="1"/>
  <c r="C32" i="1"/>
  <c r="M31" i="1"/>
  <c r="J31" i="1"/>
  <c r="I31" i="1"/>
  <c r="G31" i="1"/>
  <c r="F31" i="1"/>
  <c r="D31" i="1"/>
  <c r="C31" i="1"/>
  <c r="J30" i="1"/>
  <c r="K30" i="1" s="1"/>
  <c r="I30" i="1"/>
  <c r="G30" i="1"/>
  <c r="F30" i="1"/>
  <c r="D30" i="1"/>
  <c r="C30" i="1"/>
  <c r="J29" i="1"/>
  <c r="M29" i="1" s="1"/>
  <c r="I29" i="1"/>
  <c r="G29" i="1"/>
  <c r="F29" i="1"/>
  <c r="E29" i="1"/>
  <c r="D29" i="1"/>
  <c r="C29" i="1"/>
  <c r="J28" i="1"/>
  <c r="I28" i="1"/>
  <c r="G28" i="1"/>
  <c r="F28" i="1"/>
  <c r="D28" i="1"/>
  <c r="C28" i="1"/>
  <c r="J27" i="1"/>
  <c r="I27" i="1"/>
  <c r="G27" i="1"/>
  <c r="F27" i="1"/>
  <c r="D27" i="1"/>
  <c r="M27" i="1" s="1"/>
  <c r="C27" i="1"/>
  <c r="J26" i="1"/>
  <c r="I26" i="1"/>
  <c r="G26" i="1"/>
  <c r="F26" i="1"/>
  <c r="D26" i="1"/>
  <c r="C26" i="1"/>
  <c r="J25" i="1"/>
  <c r="I25" i="1"/>
  <c r="G25" i="1"/>
  <c r="F25" i="1"/>
  <c r="D25" i="1"/>
  <c r="M25" i="1" s="1"/>
  <c r="C25" i="1"/>
  <c r="J24" i="1"/>
  <c r="I24" i="1"/>
  <c r="G24" i="1"/>
  <c r="F24" i="1"/>
  <c r="D24" i="1"/>
  <c r="C24" i="1"/>
  <c r="J23" i="1"/>
  <c r="K23" i="1" s="1"/>
  <c r="I23" i="1"/>
  <c r="G23" i="1"/>
  <c r="F23" i="1"/>
  <c r="D23" i="1"/>
  <c r="C23" i="1"/>
  <c r="J22" i="1"/>
  <c r="I22" i="1"/>
  <c r="G22" i="1"/>
  <c r="H22" i="1" s="1"/>
  <c r="F22" i="1"/>
  <c r="D22" i="1"/>
  <c r="C22" i="1"/>
  <c r="J21" i="1"/>
  <c r="I21" i="1"/>
  <c r="K21" i="1" s="1"/>
  <c r="G21" i="1"/>
  <c r="F21" i="1"/>
  <c r="D21" i="1"/>
  <c r="C21" i="1"/>
  <c r="E21" i="1" s="1"/>
  <c r="J20" i="1"/>
  <c r="I20" i="1"/>
  <c r="G20" i="1"/>
  <c r="F20" i="1"/>
  <c r="D20" i="1"/>
  <c r="C20" i="1"/>
  <c r="E20" i="1" s="1"/>
  <c r="J19" i="1"/>
  <c r="K19" i="1" s="1"/>
  <c r="I19" i="1"/>
  <c r="G19" i="1"/>
  <c r="F19" i="1"/>
  <c r="D19" i="1"/>
  <c r="C19" i="1"/>
  <c r="J18" i="1"/>
  <c r="I18" i="1"/>
  <c r="G18" i="1"/>
  <c r="F18" i="1"/>
  <c r="D18" i="1"/>
  <c r="C18" i="1"/>
  <c r="J17" i="1"/>
  <c r="I17" i="1"/>
  <c r="K17" i="1" s="1"/>
  <c r="G17" i="1"/>
  <c r="F17" i="1"/>
  <c r="D17" i="1"/>
  <c r="C17" i="1"/>
  <c r="J16" i="1"/>
  <c r="I16" i="1"/>
  <c r="G16" i="1"/>
  <c r="F16" i="1"/>
  <c r="D16" i="1"/>
  <c r="C16" i="1"/>
  <c r="E16" i="1" s="1"/>
  <c r="J15" i="1"/>
  <c r="K15" i="1" s="1"/>
  <c r="I15" i="1"/>
  <c r="G15" i="1"/>
  <c r="F15" i="1"/>
  <c r="D15" i="1"/>
  <c r="C15" i="1"/>
  <c r="J14" i="1"/>
  <c r="I14" i="1"/>
  <c r="G14" i="1"/>
  <c r="F14" i="1"/>
  <c r="D14" i="1"/>
  <c r="C14" i="1"/>
  <c r="J13" i="1"/>
  <c r="I13" i="1"/>
  <c r="K13" i="1" s="1"/>
  <c r="G13" i="1"/>
  <c r="F13" i="1"/>
  <c r="D13" i="1"/>
  <c r="C13" i="1"/>
  <c r="E13" i="1" s="1"/>
  <c r="J12" i="1"/>
  <c r="I12" i="1"/>
  <c r="G12" i="1"/>
  <c r="F12" i="1"/>
  <c r="D12" i="1"/>
  <c r="C12" i="1"/>
  <c r="E12" i="1" s="1"/>
  <c r="J11" i="1"/>
  <c r="K11" i="1" s="1"/>
  <c r="I11" i="1"/>
  <c r="G11" i="1"/>
  <c r="M11" i="1" s="1"/>
  <c r="F11" i="1"/>
  <c r="D11" i="1"/>
  <c r="C11" i="1"/>
  <c r="J10" i="1"/>
  <c r="I10" i="1"/>
  <c r="G10" i="1"/>
  <c r="M10" i="1" s="1"/>
  <c r="F10" i="1"/>
  <c r="D10" i="1"/>
  <c r="C10" i="1"/>
  <c r="J9" i="1"/>
  <c r="I9" i="1"/>
  <c r="K9" i="1" s="1"/>
  <c r="G9" i="1"/>
  <c r="F9" i="1"/>
  <c r="D9" i="1"/>
  <c r="C9" i="1"/>
  <c r="M15" i="1" l="1"/>
  <c r="M18" i="1"/>
  <c r="M23" i="1"/>
  <c r="M49" i="1"/>
  <c r="E51" i="1"/>
  <c r="M9" i="1"/>
  <c r="E10" i="1"/>
  <c r="H12" i="1"/>
  <c r="M17" i="1"/>
  <c r="E18" i="1"/>
  <c r="H20" i="1"/>
  <c r="E23" i="1"/>
  <c r="E24" i="1"/>
  <c r="H25" i="1"/>
  <c r="K26" i="1"/>
  <c r="H27" i="1"/>
  <c r="K28" i="1"/>
  <c r="E31" i="1"/>
  <c r="M39" i="1"/>
  <c r="H40" i="1"/>
  <c r="E43" i="1"/>
  <c r="M53" i="1"/>
  <c r="M14" i="1"/>
  <c r="M19" i="1"/>
  <c r="E55" i="1"/>
  <c r="M13" i="1"/>
  <c r="E14" i="1"/>
  <c r="M16" i="1"/>
  <c r="E19" i="1"/>
  <c r="M21" i="1"/>
  <c r="H26" i="1"/>
  <c r="M37" i="1"/>
  <c r="K40" i="1"/>
  <c r="H41" i="1"/>
  <c r="K42" i="1"/>
  <c r="H43" i="1"/>
  <c r="K44" i="1"/>
  <c r="E47" i="1"/>
  <c r="K49" i="1"/>
  <c r="M55" i="1"/>
  <c r="M12" i="1"/>
  <c r="M20" i="1"/>
  <c r="L22" i="1"/>
  <c r="M22" i="1"/>
  <c r="N22" i="1" s="1"/>
  <c r="L24" i="1"/>
  <c r="H24" i="1"/>
  <c r="E27" i="1"/>
  <c r="L31" i="1"/>
  <c r="N31" i="1" s="1"/>
  <c r="E35" i="1"/>
  <c r="L55" i="1"/>
  <c r="E9" i="1"/>
  <c r="H10" i="1"/>
  <c r="E11" i="1"/>
  <c r="H14" i="1"/>
  <c r="E15" i="1"/>
  <c r="H16" i="1"/>
  <c r="E17" i="1"/>
  <c r="H18" i="1"/>
  <c r="E25" i="1"/>
  <c r="K25" i="1"/>
  <c r="H28" i="1"/>
  <c r="H29" i="1"/>
  <c r="M32" i="1"/>
  <c r="E33" i="1"/>
  <c r="K33" i="1"/>
  <c r="H36" i="1"/>
  <c r="H37" i="1"/>
  <c r="M40" i="1"/>
  <c r="E41" i="1"/>
  <c r="M43" i="1"/>
  <c r="H45" i="1"/>
  <c r="E49" i="1"/>
  <c r="M51" i="1"/>
  <c r="H53" i="1"/>
  <c r="E57" i="1"/>
  <c r="K27" i="1"/>
  <c r="H30" i="1"/>
  <c r="H31" i="1"/>
  <c r="L32" i="1"/>
  <c r="K35" i="1"/>
  <c r="H38" i="1"/>
  <c r="L39" i="1"/>
  <c r="H39" i="1"/>
  <c r="L47" i="1"/>
  <c r="N47" i="1" s="1"/>
  <c r="H47" i="1"/>
  <c r="H55" i="1"/>
  <c r="L10" i="1"/>
  <c r="N10" i="1" s="1"/>
  <c r="L12" i="1"/>
  <c r="N12" i="1" s="1"/>
  <c r="L14" i="1"/>
  <c r="L16" i="1"/>
  <c r="L18" i="1"/>
  <c r="L20" i="1"/>
  <c r="N20" i="1" s="1"/>
  <c r="E22" i="1"/>
  <c r="K22" i="1"/>
  <c r="K24" i="1"/>
  <c r="M30" i="1"/>
  <c r="N30" i="1" s="1"/>
  <c r="K31" i="1"/>
  <c r="M38" i="1"/>
  <c r="K39" i="1"/>
  <c r="K45" i="1"/>
  <c r="H51" i="1"/>
  <c r="K53" i="1"/>
  <c r="E42" i="1"/>
  <c r="L42" i="1"/>
  <c r="M44" i="1"/>
  <c r="H44" i="1"/>
  <c r="E50" i="1"/>
  <c r="L50" i="1"/>
  <c r="M52" i="1"/>
  <c r="H52" i="1"/>
  <c r="H9" i="1"/>
  <c r="L9" i="1"/>
  <c r="H11" i="1"/>
  <c r="L11" i="1"/>
  <c r="H13" i="1"/>
  <c r="L13" i="1"/>
  <c r="N14" i="1"/>
  <c r="H15" i="1"/>
  <c r="L15" i="1"/>
  <c r="N15" i="1" s="1"/>
  <c r="N16" i="1"/>
  <c r="H17" i="1"/>
  <c r="L17" i="1"/>
  <c r="N18" i="1"/>
  <c r="H19" i="1"/>
  <c r="L19" i="1"/>
  <c r="H21" i="1"/>
  <c r="L21" i="1"/>
  <c r="H23" i="1"/>
  <c r="L23" i="1"/>
  <c r="L25" i="1"/>
  <c r="M26" i="1"/>
  <c r="E28" i="1"/>
  <c r="L28" i="1"/>
  <c r="K29" i="1"/>
  <c r="L33" i="1"/>
  <c r="M34" i="1"/>
  <c r="E36" i="1"/>
  <c r="L36" i="1"/>
  <c r="K37" i="1"/>
  <c r="L41" i="1"/>
  <c r="E44" i="1"/>
  <c r="L44" i="1"/>
  <c r="M46" i="1"/>
  <c r="H46" i="1"/>
  <c r="L49" i="1"/>
  <c r="E52" i="1"/>
  <c r="L52" i="1"/>
  <c r="M54" i="1"/>
  <c r="H54" i="1"/>
  <c r="L57" i="1"/>
  <c r="N57" i="1" s="1"/>
  <c r="E34" i="1"/>
  <c r="L34" i="1"/>
  <c r="N49" i="1"/>
  <c r="K10" i="1"/>
  <c r="K12" i="1"/>
  <c r="K14" i="1"/>
  <c r="K16" i="1"/>
  <c r="K18" i="1"/>
  <c r="K20" i="1"/>
  <c r="L27" i="1"/>
  <c r="M28" i="1"/>
  <c r="E30" i="1"/>
  <c r="L30" i="1"/>
  <c r="L35" i="1"/>
  <c r="M36" i="1"/>
  <c r="E38" i="1"/>
  <c r="L38" i="1"/>
  <c r="L43" i="1"/>
  <c r="E46" i="1"/>
  <c r="L46" i="1"/>
  <c r="M48" i="1"/>
  <c r="H48" i="1"/>
  <c r="L51" i="1"/>
  <c r="E54" i="1"/>
  <c r="L54" i="1"/>
  <c r="M56" i="1"/>
  <c r="H56" i="1"/>
  <c r="E26" i="1"/>
  <c r="L26" i="1"/>
  <c r="N41" i="1"/>
  <c r="M24" i="1"/>
  <c r="L29" i="1"/>
  <c r="N29" i="1" s="1"/>
  <c r="L37" i="1"/>
  <c r="N39" i="1"/>
  <c r="E40" i="1"/>
  <c r="L40" i="1"/>
  <c r="M42" i="1"/>
  <c r="H42" i="1"/>
  <c r="L45" i="1"/>
  <c r="E48" i="1"/>
  <c r="L48" i="1"/>
  <c r="M50" i="1"/>
  <c r="H50" i="1"/>
  <c r="L53" i="1"/>
  <c r="N55" i="1"/>
  <c r="E56" i="1"/>
  <c r="L56" i="1"/>
  <c r="E32" i="1"/>
  <c r="N32" i="1" l="1"/>
  <c r="N51" i="1"/>
  <c r="N46" i="1"/>
  <c r="N38" i="1"/>
  <c r="N45" i="1"/>
  <c r="N54" i="1"/>
  <c r="N35" i="1"/>
  <c r="N27" i="1"/>
  <c r="N25" i="1"/>
  <c r="N17" i="1"/>
  <c r="N23" i="1"/>
  <c r="N19" i="1"/>
  <c r="N50" i="1"/>
  <c r="N24" i="1"/>
  <c r="N36" i="1"/>
  <c r="N53" i="1"/>
  <c r="N48" i="1"/>
  <c r="N37" i="1"/>
  <c r="N28" i="1"/>
  <c r="N40" i="1"/>
  <c r="N13" i="1"/>
  <c r="N42" i="1"/>
  <c r="N56" i="1"/>
  <c r="N43" i="1"/>
  <c r="N34" i="1"/>
  <c r="N26" i="1"/>
  <c r="N52" i="1"/>
  <c r="N44" i="1"/>
  <c r="N33" i="1"/>
  <c r="N9" i="1"/>
  <c r="N21" i="1"/>
  <c r="N11" i="1"/>
</calcChain>
</file>

<file path=xl/sharedStrings.xml><?xml version="1.0" encoding="utf-8"?>
<sst xmlns="http://schemas.openxmlformats.org/spreadsheetml/2006/main" count="70" uniqueCount="61">
  <si>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</si>
  <si>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</si>
  <si>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</si>
  <si>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</si>
  <si>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</si>
  <si>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</si>
  <si>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</si>
  <si>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</si>
  <si>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</si>
  <si>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</si>
  <si>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</si>
  <si>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</si>
  <si>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</si>
  <si>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</si>
  <si>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</si>
  <si>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</si>
  <si>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</si>
  <si>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</si>
  <si>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</si>
  <si>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</si>
  <si>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</si>
  <si>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</si>
  <si>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</si>
  <si>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</si>
  <si>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</si>
  <si>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</si>
  <si>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</si>
  <si>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</si>
  <si>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</si>
  <si>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</si>
  <si>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</si>
  <si>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</si>
  <si>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</si>
  <si>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</si>
  <si>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</si>
  <si>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</si>
  <si>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</si>
  <si>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</si>
  <si>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</si>
  <si>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</si>
  <si>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</si>
  <si>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</si>
  <si>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</si>
  <si>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</si>
  <si>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</si>
  <si>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</si>
  <si>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</si>
  <si>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</si>
  <si>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</si>
  <si>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</si>
  <si>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</si>
  <si>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</si>
  <si>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</si>
  <si>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</si>
  <si>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</si>
  <si>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</si>
  <si>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</si>
  <si>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</si>
  <si>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BANKWISE FRESH DISBURSEMENT UNDER ANNUAL DISTRICT CREDIT PLAN FROM 01.04.20222 TO 31.03.2023 AGAINST PROPORTIONATE TARGETS</t>
  </si>
  <si>
    <t>ANNEXURE 27</t>
  </si>
  <si>
    <t>AMT 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</si>
</sst>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sz val="11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/>
    <xf numFmtId="2" fontId="2" fillId="0" borderId="0" xfId="0" applyNumberFormat="1" applyFont="1"/>
    <xf numFmtId="2" fontId="3" fillId="0" borderId="0" xfId="0" applyNumberFormat="1" applyFont="1" applyAlignment="1">
      <alignment horizontal="center"/>
    </xf>
    <xf numFmtId="2" fontId="0" fillId="0" borderId="0" xfId="0" applyNumberFormat="1"/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0" fontId="0" fillId="0" borderId="19" xfId="0" applyBorder="1"/>
    <xf numFmtId="2" fontId="0" fillId="0" borderId="19" xfId="0" applyNumberFormat="1" applyBorder="1"/>
    <xf numFmtId="0" fontId="1" fillId="0" borderId="19" xfId="0" applyFont="1" applyBorder="1"/>
    <xf numFmtId="0" fontId="1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6" fillId="3" borderId="5" xfId="0" applyNumberFormat="1" applyFont="1" applyFill="1" applyBorder="1" applyAlignment="1">
      <alignment horizontal="center" vertical="center" wrapText="1"/>
    </xf>
    <xf numFmtId="1" fontId="6" fillId="3" borderId="10" xfId="0" applyNumberFormat="1" applyFont="1" applyFill="1" applyBorder="1" applyAlignment="1">
      <alignment horizontal="center" vertical="center" wrapText="1"/>
    </xf>
    <xf numFmtId="1" fontId="6" fillId="3" borderId="17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7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1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6" fillId="4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5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6" fillId="5" borderId="8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15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4" borderId="8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15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0" fontId="1" fillId="0" borderId="19" xfId="0" applyFont="1" applyBorder="1"/>
    <xf numFmtId="0" fontId="8" fillId="2" borderId="1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NB\Desktop\51%20UTLBC\DCPNew.xlsx" TargetMode="External"/><Relationship Id="rId1" Type="http://schemas.openxmlformats.org/officeDocument/2006/relationships/externalLinkPath" Target="/Users/PNB/Desktop/51%20UTLBC/DCP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Activity wise"/>
    </sheetNames>
    <sheetDataSet>
      <sheetData sheetId="0"/>
      <sheetData sheetId="1">
        <row r="12">
          <cell r="BX12">
            <v>342</v>
          </cell>
          <cell r="BZ12">
            <v>763</v>
          </cell>
          <cell r="DT12">
            <v>2230.4</v>
          </cell>
          <cell r="DV12">
            <v>1882</v>
          </cell>
          <cell r="DX12">
            <v>0</v>
          </cell>
          <cell r="DZ12">
            <v>0</v>
          </cell>
          <cell r="EB12">
            <v>0</v>
          </cell>
          <cell r="ED12">
            <v>107</v>
          </cell>
          <cell r="EF12">
            <v>0</v>
          </cell>
          <cell r="EH12">
            <v>774</v>
          </cell>
          <cell r="EJ12">
            <v>0</v>
          </cell>
          <cell r="EL12">
            <v>0</v>
          </cell>
          <cell r="EN12">
            <v>586.4</v>
          </cell>
          <cell r="EP12">
            <v>0</v>
          </cell>
          <cell r="ER12">
            <v>0</v>
          </cell>
          <cell r="ET12">
            <v>0</v>
          </cell>
        </row>
        <row r="13">
          <cell r="BX13">
            <v>206.51</v>
          </cell>
          <cell r="BZ13">
            <v>66.349999999999994</v>
          </cell>
          <cell r="DT13">
            <v>1883.14</v>
          </cell>
          <cell r="DV13">
            <v>771.68000000000006</v>
          </cell>
          <cell r="DX13">
            <v>0</v>
          </cell>
          <cell r="DZ13">
            <v>0</v>
          </cell>
          <cell r="EB13">
            <v>0</v>
          </cell>
          <cell r="ED13">
            <v>17.649999999999999</v>
          </cell>
          <cell r="EF13">
            <v>0</v>
          </cell>
          <cell r="EH13">
            <v>3368.07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838.47</v>
          </cell>
          <cell r="ET13">
            <v>0</v>
          </cell>
        </row>
        <row r="14">
          <cell r="BX14">
            <v>20.54</v>
          </cell>
          <cell r="BZ14">
            <v>83.710000000000008</v>
          </cell>
          <cell r="DT14">
            <v>1962.91</v>
          </cell>
          <cell r="DV14">
            <v>2370.81</v>
          </cell>
          <cell r="DX14">
            <v>0</v>
          </cell>
          <cell r="DZ14">
            <v>0</v>
          </cell>
          <cell r="EB14">
            <v>0</v>
          </cell>
          <cell r="ED14">
            <v>360.09</v>
          </cell>
          <cell r="EF14">
            <v>0</v>
          </cell>
          <cell r="EH14">
            <v>246.93</v>
          </cell>
          <cell r="EJ14">
            <v>0</v>
          </cell>
          <cell r="EL14">
            <v>0</v>
          </cell>
          <cell r="EN14">
            <v>691.15</v>
          </cell>
          <cell r="EP14">
            <v>1036.9000000000001</v>
          </cell>
          <cell r="ER14">
            <v>0</v>
          </cell>
          <cell r="ET14">
            <v>0</v>
          </cell>
        </row>
        <row r="15">
          <cell r="BX15">
            <v>2498.15</v>
          </cell>
          <cell r="BZ15">
            <v>1761.55</v>
          </cell>
          <cell r="DT15">
            <v>13652.12</v>
          </cell>
          <cell r="DV15">
            <v>65270.829999999994</v>
          </cell>
          <cell r="DX15">
            <v>0</v>
          </cell>
          <cell r="DZ15">
            <v>0</v>
          </cell>
          <cell r="EB15">
            <v>0</v>
          </cell>
          <cell r="ED15">
            <v>320.95999999999998</v>
          </cell>
          <cell r="EF15">
            <v>0</v>
          </cell>
          <cell r="EH15">
            <v>1761.73</v>
          </cell>
          <cell r="EJ15">
            <v>0</v>
          </cell>
          <cell r="EL15">
            <v>0</v>
          </cell>
          <cell r="EN15">
            <v>2623.07</v>
          </cell>
          <cell r="EP15">
            <v>83.13</v>
          </cell>
          <cell r="ER15">
            <v>0</v>
          </cell>
          <cell r="ET15">
            <v>0</v>
          </cell>
        </row>
        <row r="16">
          <cell r="BX16">
            <v>50.11</v>
          </cell>
          <cell r="BZ16">
            <v>3998.1400000000003</v>
          </cell>
          <cell r="DT16">
            <v>2437.0100000000002</v>
          </cell>
          <cell r="DV16">
            <v>10159.77</v>
          </cell>
          <cell r="DX16">
            <v>0</v>
          </cell>
          <cell r="DZ16">
            <v>0</v>
          </cell>
          <cell r="EB16">
            <v>0</v>
          </cell>
          <cell r="ED16">
            <v>125.28</v>
          </cell>
          <cell r="EF16">
            <v>0</v>
          </cell>
          <cell r="EH16">
            <v>2431.56</v>
          </cell>
          <cell r="EJ16">
            <v>0</v>
          </cell>
          <cell r="EL16">
            <v>0</v>
          </cell>
          <cell r="EN16">
            <v>2610.7399999999998</v>
          </cell>
          <cell r="EP16">
            <v>176.88</v>
          </cell>
          <cell r="ER16">
            <v>0</v>
          </cell>
          <cell r="ET16">
            <v>0</v>
          </cell>
        </row>
        <row r="17">
          <cell r="BX17">
            <v>25.2</v>
          </cell>
          <cell r="BZ17">
            <v>340.37</v>
          </cell>
          <cell r="DT17">
            <v>233.2</v>
          </cell>
          <cell r="DV17">
            <v>10786.400000000001</v>
          </cell>
          <cell r="DX17">
            <v>0</v>
          </cell>
          <cell r="DZ17">
            <v>0</v>
          </cell>
          <cell r="EB17">
            <v>0</v>
          </cell>
          <cell r="ED17">
            <v>102.05</v>
          </cell>
          <cell r="EF17">
            <v>0</v>
          </cell>
          <cell r="EH17">
            <v>323.49</v>
          </cell>
          <cell r="EJ17">
            <v>0</v>
          </cell>
          <cell r="EL17">
            <v>0</v>
          </cell>
          <cell r="EN17">
            <v>422.35</v>
          </cell>
          <cell r="EP17">
            <v>0</v>
          </cell>
          <cell r="ER17">
            <v>0</v>
          </cell>
          <cell r="ET17">
            <v>0</v>
          </cell>
        </row>
        <row r="18">
          <cell r="BX18">
            <v>2543.1999999999998</v>
          </cell>
          <cell r="BZ18">
            <v>165.21</v>
          </cell>
          <cell r="DT18">
            <v>1056.4000000000001</v>
          </cell>
          <cell r="DV18">
            <v>3078.88</v>
          </cell>
          <cell r="DX18">
            <v>0</v>
          </cell>
          <cell r="DZ18">
            <v>0</v>
          </cell>
          <cell r="EB18">
            <v>0</v>
          </cell>
          <cell r="ED18">
            <v>58.87</v>
          </cell>
          <cell r="EF18">
            <v>0</v>
          </cell>
          <cell r="EH18">
            <v>1791.11</v>
          </cell>
          <cell r="EJ18">
            <v>0</v>
          </cell>
          <cell r="EL18">
            <v>0</v>
          </cell>
          <cell r="EN18">
            <v>2800.05</v>
          </cell>
          <cell r="EP18">
            <v>150</v>
          </cell>
          <cell r="ER18">
            <v>0</v>
          </cell>
          <cell r="ET18">
            <v>0</v>
          </cell>
        </row>
        <row r="19">
          <cell r="BX19">
            <v>1862.32</v>
          </cell>
          <cell r="BZ19">
            <v>6692.8899999999994</v>
          </cell>
          <cell r="DT19">
            <v>10280.33</v>
          </cell>
          <cell r="DV19">
            <v>12543.43</v>
          </cell>
          <cell r="DX19">
            <v>0</v>
          </cell>
          <cell r="DZ19">
            <v>0</v>
          </cell>
          <cell r="EB19">
            <v>0</v>
          </cell>
          <cell r="ED19">
            <v>202.1</v>
          </cell>
          <cell r="EF19">
            <v>0</v>
          </cell>
          <cell r="EH19">
            <v>1178.21</v>
          </cell>
          <cell r="EJ19">
            <v>0</v>
          </cell>
          <cell r="EL19">
            <v>0</v>
          </cell>
          <cell r="EN19">
            <v>1419.1</v>
          </cell>
          <cell r="EP19">
            <v>9</v>
          </cell>
          <cell r="ER19">
            <v>0</v>
          </cell>
          <cell r="ET19">
            <v>0</v>
          </cell>
        </row>
        <row r="20">
          <cell r="BX20">
            <v>1687.43</v>
          </cell>
          <cell r="BZ20">
            <v>11706.14</v>
          </cell>
          <cell r="DT20">
            <v>21824.560000000001</v>
          </cell>
          <cell r="DV20">
            <v>25790.399999999998</v>
          </cell>
          <cell r="DX20">
            <v>0</v>
          </cell>
          <cell r="DZ20">
            <v>0</v>
          </cell>
          <cell r="EB20">
            <v>0</v>
          </cell>
          <cell r="ED20">
            <v>478.89</v>
          </cell>
          <cell r="EF20">
            <v>0</v>
          </cell>
          <cell r="EH20">
            <v>1497.95</v>
          </cell>
          <cell r="EJ20">
            <v>0</v>
          </cell>
          <cell r="EL20">
            <v>0</v>
          </cell>
          <cell r="EN20">
            <v>2279.6</v>
          </cell>
          <cell r="EP20">
            <v>2</v>
          </cell>
          <cell r="ER20">
            <v>0</v>
          </cell>
          <cell r="ET20">
            <v>0</v>
          </cell>
        </row>
        <row r="21">
          <cell r="BX21">
            <v>5000.6000000000004</v>
          </cell>
          <cell r="BZ21">
            <v>12819</v>
          </cell>
          <cell r="DT21">
            <v>96753.75</v>
          </cell>
          <cell r="DV21">
            <v>68298</v>
          </cell>
          <cell r="DX21">
            <v>0</v>
          </cell>
          <cell r="DZ21">
            <v>419</v>
          </cell>
          <cell r="EB21">
            <v>0</v>
          </cell>
          <cell r="ED21">
            <v>1264</v>
          </cell>
          <cell r="EF21">
            <v>0</v>
          </cell>
          <cell r="EH21">
            <v>2496</v>
          </cell>
          <cell r="EJ21">
            <v>0</v>
          </cell>
          <cell r="EL21">
            <v>0</v>
          </cell>
          <cell r="EN21">
            <v>11167.67</v>
          </cell>
          <cell r="EP21">
            <v>1662</v>
          </cell>
          <cell r="ER21">
            <v>0</v>
          </cell>
          <cell r="ET21">
            <v>0</v>
          </cell>
        </row>
        <row r="22">
          <cell r="BX22">
            <v>1617.32</v>
          </cell>
          <cell r="BZ22">
            <v>1866.9</v>
          </cell>
          <cell r="DT22">
            <v>15312.07</v>
          </cell>
          <cell r="DV22">
            <v>15012.43</v>
          </cell>
          <cell r="DX22">
            <v>0</v>
          </cell>
          <cell r="DZ22">
            <v>0</v>
          </cell>
          <cell r="EB22">
            <v>0</v>
          </cell>
          <cell r="ED22">
            <v>77.98</v>
          </cell>
          <cell r="EF22">
            <v>0</v>
          </cell>
          <cell r="EH22">
            <v>1877.61</v>
          </cell>
          <cell r="EJ22">
            <v>0</v>
          </cell>
          <cell r="EL22">
            <v>0</v>
          </cell>
          <cell r="EN22">
            <v>1145.83</v>
          </cell>
          <cell r="EP22">
            <v>0</v>
          </cell>
          <cell r="ER22">
            <v>0</v>
          </cell>
          <cell r="ET22">
            <v>0</v>
          </cell>
        </row>
        <row r="23">
          <cell r="BX23">
            <v>206.08</v>
          </cell>
          <cell r="BZ23">
            <v>62.800000000000004</v>
          </cell>
          <cell r="DT23">
            <v>4095.36</v>
          </cell>
          <cell r="DV23">
            <v>2579.6999999999998</v>
          </cell>
          <cell r="DX23">
            <v>0</v>
          </cell>
          <cell r="DZ23">
            <v>0</v>
          </cell>
          <cell r="EB23">
            <v>0</v>
          </cell>
          <cell r="ED23">
            <v>486.3</v>
          </cell>
          <cell r="EF23">
            <v>0</v>
          </cell>
          <cell r="EH23">
            <v>2018.6</v>
          </cell>
          <cell r="EJ23">
            <v>0</v>
          </cell>
          <cell r="EL23">
            <v>0</v>
          </cell>
          <cell r="EN23">
            <v>1421.52</v>
          </cell>
          <cell r="EP23">
            <v>0</v>
          </cell>
          <cell r="ER23">
            <v>0</v>
          </cell>
          <cell r="ET23">
            <v>0</v>
          </cell>
        </row>
        <row r="24">
          <cell r="BX24">
            <v>16059.460000000001</v>
          </cell>
          <cell r="BZ24">
            <v>40326.06</v>
          </cell>
          <cell r="DT24">
            <v>171721.25</v>
          </cell>
          <cell r="DV24">
            <v>218544.33</v>
          </cell>
          <cell r="DX24">
            <v>0</v>
          </cell>
          <cell r="DZ24">
            <v>419</v>
          </cell>
          <cell r="EB24">
            <v>0</v>
          </cell>
          <cell r="ED24">
            <v>3601.17</v>
          </cell>
          <cell r="EF24">
            <v>0</v>
          </cell>
          <cell r="EH24">
            <v>19765.259999999998</v>
          </cell>
          <cell r="EJ24">
            <v>0</v>
          </cell>
          <cell r="EL24">
            <v>0</v>
          </cell>
          <cell r="EN24">
            <v>27167.48</v>
          </cell>
          <cell r="EP24">
            <v>3119.91</v>
          </cell>
          <cell r="ER24">
            <v>838.47</v>
          </cell>
          <cell r="ET24">
            <v>0</v>
          </cell>
        </row>
        <row r="25">
          <cell r="BX25">
            <v>287.89999999999998</v>
          </cell>
          <cell r="BZ25">
            <v>875.04</v>
          </cell>
          <cell r="DT25">
            <v>25390.94</v>
          </cell>
          <cell r="DV25">
            <v>111567.6</v>
          </cell>
          <cell r="DX25">
            <v>0</v>
          </cell>
          <cell r="DZ25">
            <v>0</v>
          </cell>
          <cell r="EB25">
            <v>0</v>
          </cell>
          <cell r="ED25">
            <v>262</v>
          </cell>
          <cell r="EF25">
            <v>0</v>
          </cell>
          <cell r="EH25">
            <v>5440.68</v>
          </cell>
          <cell r="EJ25">
            <v>0</v>
          </cell>
          <cell r="EL25">
            <v>0</v>
          </cell>
          <cell r="EN25">
            <v>82844.83</v>
          </cell>
          <cell r="EP25">
            <v>1713.05</v>
          </cell>
          <cell r="ER25">
            <v>0</v>
          </cell>
          <cell r="ET25">
            <v>0</v>
          </cell>
        </row>
        <row r="26">
          <cell r="BX26">
            <v>10</v>
          </cell>
          <cell r="BZ26">
            <v>0</v>
          </cell>
          <cell r="DT26">
            <v>20.88</v>
          </cell>
          <cell r="DV26">
            <v>0</v>
          </cell>
          <cell r="DX26">
            <v>0</v>
          </cell>
          <cell r="DZ26">
            <v>0</v>
          </cell>
          <cell r="EB26">
            <v>0</v>
          </cell>
          <cell r="ED26">
            <v>0</v>
          </cell>
          <cell r="EF26">
            <v>0</v>
          </cell>
          <cell r="EH26">
            <v>0</v>
          </cell>
          <cell r="EJ26">
            <v>0</v>
          </cell>
          <cell r="EL26">
            <v>0</v>
          </cell>
          <cell r="EN26">
            <v>25</v>
          </cell>
          <cell r="EP26">
            <v>0</v>
          </cell>
          <cell r="ER26">
            <v>0</v>
          </cell>
          <cell r="ET26">
            <v>0</v>
          </cell>
        </row>
        <row r="27">
          <cell r="BX27">
            <v>10</v>
          </cell>
          <cell r="BZ27">
            <v>0</v>
          </cell>
          <cell r="DT27">
            <v>77.45</v>
          </cell>
          <cell r="DV27">
            <v>0</v>
          </cell>
          <cell r="DX27">
            <v>0</v>
          </cell>
          <cell r="DZ27">
            <v>0</v>
          </cell>
          <cell r="EB27">
            <v>0</v>
          </cell>
          <cell r="ED27">
            <v>0</v>
          </cell>
          <cell r="EF27">
            <v>0</v>
          </cell>
          <cell r="EH27">
            <v>0</v>
          </cell>
          <cell r="EJ27">
            <v>0</v>
          </cell>
          <cell r="EL27">
            <v>0</v>
          </cell>
          <cell r="EN27">
            <v>25</v>
          </cell>
          <cell r="EP27">
            <v>0</v>
          </cell>
          <cell r="ER27">
            <v>0</v>
          </cell>
          <cell r="ET27">
            <v>0</v>
          </cell>
        </row>
        <row r="28">
          <cell r="BX28">
            <v>10</v>
          </cell>
          <cell r="BZ28">
            <v>0</v>
          </cell>
          <cell r="DT28">
            <v>2</v>
          </cell>
          <cell r="DV28">
            <v>0</v>
          </cell>
          <cell r="DX28">
            <v>0</v>
          </cell>
          <cell r="DZ28">
            <v>0</v>
          </cell>
          <cell r="EB28">
            <v>0</v>
          </cell>
          <cell r="ED28">
            <v>0</v>
          </cell>
          <cell r="EF28">
            <v>0</v>
          </cell>
          <cell r="EH28">
            <v>0</v>
          </cell>
          <cell r="EJ28">
            <v>0</v>
          </cell>
          <cell r="EL28">
            <v>0</v>
          </cell>
          <cell r="EN28">
            <v>25</v>
          </cell>
          <cell r="EP28">
            <v>0</v>
          </cell>
          <cell r="ER28">
            <v>0</v>
          </cell>
          <cell r="ET28">
            <v>0</v>
          </cell>
        </row>
        <row r="29">
          <cell r="BX29">
            <v>10</v>
          </cell>
          <cell r="BZ29">
            <v>0</v>
          </cell>
          <cell r="DT29">
            <v>2</v>
          </cell>
          <cell r="DV29">
            <v>0</v>
          </cell>
          <cell r="DX29">
            <v>0</v>
          </cell>
          <cell r="DZ29">
            <v>0</v>
          </cell>
          <cell r="EB29">
            <v>0</v>
          </cell>
          <cell r="ED29">
            <v>0</v>
          </cell>
          <cell r="EF29">
            <v>0</v>
          </cell>
          <cell r="EH29">
            <v>23.5</v>
          </cell>
          <cell r="EJ29">
            <v>0</v>
          </cell>
          <cell r="EL29">
            <v>0</v>
          </cell>
          <cell r="EN29">
            <v>25</v>
          </cell>
          <cell r="EP29">
            <v>0</v>
          </cell>
          <cell r="ER29">
            <v>0</v>
          </cell>
          <cell r="ET29">
            <v>0</v>
          </cell>
        </row>
        <row r="30">
          <cell r="BX30">
            <v>39.4</v>
          </cell>
          <cell r="BZ30">
            <v>945</v>
          </cell>
          <cell r="DT30">
            <v>5962.52</v>
          </cell>
          <cell r="DV30">
            <v>6184.4</v>
          </cell>
          <cell r="DX30">
            <v>0</v>
          </cell>
          <cell r="DZ30">
            <v>0</v>
          </cell>
          <cell r="EB30">
            <v>0</v>
          </cell>
          <cell r="ED30">
            <v>18.52</v>
          </cell>
          <cell r="EF30">
            <v>0</v>
          </cell>
          <cell r="EH30">
            <v>218.32</v>
          </cell>
          <cell r="EJ30">
            <v>0</v>
          </cell>
          <cell r="EL30">
            <v>0.39</v>
          </cell>
          <cell r="EN30">
            <v>1347.88</v>
          </cell>
          <cell r="EP30">
            <v>5006.4399999999996</v>
          </cell>
          <cell r="ER30">
            <v>0</v>
          </cell>
          <cell r="ET30">
            <v>0</v>
          </cell>
        </row>
        <row r="31">
          <cell r="BX31">
            <v>6026.4699999999993</v>
          </cell>
          <cell r="BZ31">
            <v>63113.23000000001</v>
          </cell>
          <cell r="DT31">
            <v>66817</v>
          </cell>
          <cell r="DV31">
            <v>290067.40999999997</v>
          </cell>
          <cell r="DX31">
            <v>0</v>
          </cell>
          <cell r="DZ31">
            <v>0</v>
          </cell>
          <cell r="EB31">
            <v>0</v>
          </cell>
          <cell r="ED31">
            <v>35.979999999999997</v>
          </cell>
          <cell r="EF31">
            <v>0</v>
          </cell>
          <cell r="EH31">
            <v>437.31</v>
          </cell>
          <cell r="EJ31">
            <v>0</v>
          </cell>
          <cell r="EL31">
            <v>0</v>
          </cell>
          <cell r="EN31">
            <v>521.36</v>
          </cell>
          <cell r="EP31">
            <v>179.69</v>
          </cell>
          <cell r="ER31">
            <v>0</v>
          </cell>
          <cell r="ET31">
            <v>0</v>
          </cell>
        </row>
        <row r="32">
          <cell r="BX32">
            <v>3442.1400000000003</v>
          </cell>
          <cell r="BZ32">
            <v>4045.24</v>
          </cell>
          <cell r="DT32">
            <v>70678.13</v>
          </cell>
          <cell r="DV32">
            <v>71362.98000000001</v>
          </cell>
          <cell r="DX32">
            <v>0</v>
          </cell>
          <cell r="DZ32">
            <v>0</v>
          </cell>
          <cell r="EB32">
            <v>0</v>
          </cell>
          <cell r="ED32">
            <v>1012.65</v>
          </cell>
          <cell r="EF32">
            <v>0</v>
          </cell>
          <cell r="EH32">
            <v>1764</v>
          </cell>
          <cell r="EJ32">
            <v>0</v>
          </cell>
          <cell r="EL32">
            <v>0</v>
          </cell>
          <cell r="EN32">
            <v>3367.56</v>
          </cell>
          <cell r="EP32">
            <v>0</v>
          </cell>
          <cell r="ER32">
            <v>0</v>
          </cell>
          <cell r="ET32">
            <v>0</v>
          </cell>
        </row>
        <row r="33">
          <cell r="BX33">
            <v>238.92000000000002</v>
          </cell>
          <cell r="BZ33">
            <v>1477.3899999999999</v>
          </cell>
          <cell r="DT33">
            <v>5390.4</v>
          </cell>
          <cell r="DV33">
            <v>9214.81</v>
          </cell>
          <cell r="DX33">
            <v>0</v>
          </cell>
          <cell r="DZ33">
            <v>0</v>
          </cell>
          <cell r="EB33">
            <v>0</v>
          </cell>
          <cell r="ED33">
            <v>23.39</v>
          </cell>
          <cell r="EF33">
            <v>0</v>
          </cell>
          <cell r="EH33">
            <v>33.270000000000003</v>
          </cell>
          <cell r="EJ33">
            <v>0</v>
          </cell>
          <cell r="EL33">
            <v>0</v>
          </cell>
          <cell r="EN33">
            <v>129.94999999999999</v>
          </cell>
          <cell r="EP33">
            <v>0</v>
          </cell>
          <cell r="ER33">
            <v>0</v>
          </cell>
          <cell r="ET33">
            <v>13.67</v>
          </cell>
        </row>
        <row r="34">
          <cell r="BX34">
            <v>4370.8900000000003</v>
          </cell>
          <cell r="BZ34">
            <v>3319.53</v>
          </cell>
          <cell r="DT34">
            <v>28944.639999999999</v>
          </cell>
          <cell r="DV34">
            <v>42831.31</v>
          </cell>
          <cell r="DX34">
            <v>0</v>
          </cell>
          <cell r="DZ34">
            <v>0</v>
          </cell>
          <cell r="EB34">
            <v>0</v>
          </cell>
          <cell r="ED34">
            <v>0</v>
          </cell>
          <cell r="EF34">
            <v>0</v>
          </cell>
          <cell r="EH34">
            <v>0</v>
          </cell>
          <cell r="EJ34">
            <v>0</v>
          </cell>
          <cell r="EL34">
            <v>0</v>
          </cell>
          <cell r="EN34">
            <v>333.5</v>
          </cell>
          <cell r="EP34">
            <v>0</v>
          </cell>
          <cell r="ER34">
            <v>0</v>
          </cell>
          <cell r="ET34">
            <v>0</v>
          </cell>
        </row>
        <row r="35">
          <cell r="BX35">
            <v>28</v>
          </cell>
          <cell r="BZ35">
            <v>869.67</v>
          </cell>
          <cell r="DT35">
            <v>6674.4</v>
          </cell>
          <cell r="DV35">
            <v>16214.53</v>
          </cell>
          <cell r="DX35">
            <v>0</v>
          </cell>
          <cell r="DZ35">
            <v>0</v>
          </cell>
          <cell r="EB35">
            <v>0</v>
          </cell>
          <cell r="ED35">
            <v>0</v>
          </cell>
          <cell r="EF35">
            <v>0</v>
          </cell>
          <cell r="EH35">
            <v>289.5</v>
          </cell>
          <cell r="EJ35">
            <v>0</v>
          </cell>
          <cell r="EL35">
            <v>0</v>
          </cell>
          <cell r="EN35">
            <v>341.55</v>
          </cell>
          <cell r="EP35">
            <v>0</v>
          </cell>
          <cell r="ER35">
            <v>0</v>
          </cell>
          <cell r="ET35">
            <v>0</v>
          </cell>
        </row>
        <row r="36">
          <cell r="BX36">
            <v>10</v>
          </cell>
          <cell r="BZ36">
            <v>0</v>
          </cell>
          <cell r="DT36">
            <v>121.2</v>
          </cell>
          <cell r="DV36">
            <v>0</v>
          </cell>
          <cell r="DX36">
            <v>0</v>
          </cell>
          <cell r="DZ36">
            <v>0</v>
          </cell>
          <cell r="EB36">
            <v>0</v>
          </cell>
          <cell r="ED36">
            <v>0</v>
          </cell>
          <cell r="EF36">
            <v>0</v>
          </cell>
          <cell r="EH36">
            <v>0</v>
          </cell>
          <cell r="EJ36">
            <v>0</v>
          </cell>
          <cell r="EL36">
            <v>0</v>
          </cell>
          <cell r="EN36">
            <v>78.75</v>
          </cell>
          <cell r="EP36">
            <v>0</v>
          </cell>
          <cell r="ER36">
            <v>0</v>
          </cell>
          <cell r="ET36">
            <v>0</v>
          </cell>
        </row>
        <row r="37">
          <cell r="BX37">
            <v>91.67</v>
          </cell>
          <cell r="BZ37">
            <v>0</v>
          </cell>
          <cell r="DT37">
            <v>1221</v>
          </cell>
          <cell r="DV37">
            <v>0</v>
          </cell>
          <cell r="DX37">
            <v>0</v>
          </cell>
          <cell r="DZ37">
            <v>0</v>
          </cell>
          <cell r="EB37">
            <v>0</v>
          </cell>
          <cell r="ED37">
            <v>0</v>
          </cell>
          <cell r="EF37">
            <v>0</v>
          </cell>
          <cell r="EH37">
            <v>0</v>
          </cell>
          <cell r="EJ37">
            <v>0</v>
          </cell>
          <cell r="EL37">
            <v>0</v>
          </cell>
          <cell r="EN37">
            <v>14.52</v>
          </cell>
          <cell r="EP37">
            <v>0</v>
          </cell>
          <cell r="ER37">
            <v>0</v>
          </cell>
          <cell r="ET37">
            <v>0</v>
          </cell>
        </row>
        <row r="38">
          <cell r="BX38">
            <v>57.74</v>
          </cell>
          <cell r="BZ38">
            <v>0</v>
          </cell>
          <cell r="DT38">
            <v>551</v>
          </cell>
          <cell r="DV38">
            <v>19.8</v>
          </cell>
          <cell r="DX38">
            <v>0</v>
          </cell>
          <cell r="DZ38">
            <v>0</v>
          </cell>
          <cell r="EB38">
            <v>0</v>
          </cell>
          <cell r="ED38">
            <v>0</v>
          </cell>
          <cell r="EF38">
            <v>0</v>
          </cell>
          <cell r="EH38">
            <v>112.31</v>
          </cell>
          <cell r="EJ38">
            <v>0</v>
          </cell>
          <cell r="EL38">
            <v>0</v>
          </cell>
          <cell r="EN38">
            <v>23.05</v>
          </cell>
          <cell r="EP38">
            <v>100.8</v>
          </cell>
          <cell r="ER38">
            <v>0</v>
          </cell>
          <cell r="ET38">
            <v>0</v>
          </cell>
        </row>
        <row r="39">
          <cell r="BX39">
            <v>790.72</v>
          </cell>
          <cell r="BZ39">
            <v>7344.25</v>
          </cell>
          <cell r="DT39">
            <v>40718.400000000001</v>
          </cell>
          <cell r="DV39">
            <v>100122.82</v>
          </cell>
          <cell r="DX39">
            <v>0</v>
          </cell>
          <cell r="DZ39">
            <v>0</v>
          </cell>
          <cell r="EB39">
            <v>0</v>
          </cell>
          <cell r="ED39">
            <v>0</v>
          </cell>
          <cell r="EF39">
            <v>0</v>
          </cell>
          <cell r="EH39">
            <v>149.26</v>
          </cell>
          <cell r="EJ39">
            <v>0</v>
          </cell>
          <cell r="EL39">
            <v>0</v>
          </cell>
          <cell r="EN39">
            <v>4.5999999999999996</v>
          </cell>
          <cell r="EP39">
            <v>0</v>
          </cell>
          <cell r="ER39">
            <v>0</v>
          </cell>
          <cell r="ET39">
            <v>0</v>
          </cell>
        </row>
        <row r="40">
          <cell r="BX40">
            <v>6148.97</v>
          </cell>
          <cell r="BZ40">
            <v>10516.57</v>
          </cell>
          <cell r="DT40">
            <v>33767.54</v>
          </cell>
          <cell r="DV40">
            <v>13613.989999999998</v>
          </cell>
          <cell r="DX40">
            <v>0</v>
          </cell>
          <cell r="DZ40">
            <v>0</v>
          </cell>
          <cell r="EB40">
            <v>0</v>
          </cell>
          <cell r="ED40">
            <v>0</v>
          </cell>
          <cell r="EF40">
            <v>0</v>
          </cell>
          <cell r="EH40">
            <v>122.97</v>
          </cell>
          <cell r="EJ40">
            <v>0</v>
          </cell>
          <cell r="EL40">
            <v>0</v>
          </cell>
          <cell r="EN40">
            <v>532.74</v>
          </cell>
          <cell r="EP40">
            <v>82.06</v>
          </cell>
          <cell r="ER40">
            <v>0</v>
          </cell>
          <cell r="ET40">
            <v>0</v>
          </cell>
        </row>
        <row r="41">
          <cell r="BX41">
            <v>10</v>
          </cell>
          <cell r="BZ41">
            <v>0</v>
          </cell>
          <cell r="DT41">
            <v>200.37</v>
          </cell>
          <cell r="DV41">
            <v>0</v>
          </cell>
          <cell r="DX41">
            <v>0</v>
          </cell>
          <cell r="DZ41">
            <v>0</v>
          </cell>
          <cell r="EB41">
            <v>0</v>
          </cell>
          <cell r="ED41">
            <v>0</v>
          </cell>
          <cell r="EF41">
            <v>0</v>
          </cell>
          <cell r="EH41">
            <v>0</v>
          </cell>
          <cell r="EJ41">
            <v>0</v>
          </cell>
          <cell r="EL41">
            <v>0</v>
          </cell>
          <cell r="EN41">
            <v>4.4400000000000004</v>
          </cell>
          <cell r="EP41">
            <v>0</v>
          </cell>
          <cell r="ER41">
            <v>0</v>
          </cell>
          <cell r="ET41">
            <v>0</v>
          </cell>
        </row>
        <row r="42">
          <cell r="BX42">
            <v>10</v>
          </cell>
          <cell r="BZ42">
            <v>0</v>
          </cell>
          <cell r="DT42">
            <v>50</v>
          </cell>
          <cell r="DV42">
            <v>0</v>
          </cell>
          <cell r="DX42">
            <v>0</v>
          </cell>
          <cell r="DZ42">
            <v>0</v>
          </cell>
          <cell r="EB42">
            <v>0</v>
          </cell>
          <cell r="ED42">
            <v>0</v>
          </cell>
          <cell r="EF42">
            <v>0</v>
          </cell>
          <cell r="EH42">
            <v>0</v>
          </cell>
          <cell r="EJ42">
            <v>0</v>
          </cell>
          <cell r="EL42">
            <v>0</v>
          </cell>
          <cell r="EN42">
            <v>2</v>
          </cell>
          <cell r="EP42">
            <v>0</v>
          </cell>
          <cell r="ER42">
            <v>0</v>
          </cell>
          <cell r="ET42">
            <v>0</v>
          </cell>
        </row>
        <row r="43">
          <cell r="BX43">
            <v>3743.04</v>
          </cell>
          <cell r="BZ43">
            <v>2329</v>
          </cell>
          <cell r="DT43">
            <v>29730</v>
          </cell>
          <cell r="DV43">
            <v>20732</v>
          </cell>
          <cell r="DX43">
            <v>0</v>
          </cell>
          <cell r="DZ43">
            <v>0</v>
          </cell>
          <cell r="EB43">
            <v>0</v>
          </cell>
          <cell r="ED43">
            <v>0</v>
          </cell>
          <cell r="EF43">
            <v>0</v>
          </cell>
          <cell r="EH43">
            <v>285</v>
          </cell>
          <cell r="EJ43">
            <v>0</v>
          </cell>
          <cell r="EL43">
            <v>0</v>
          </cell>
          <cell r="EN43">
            <v>740.6</v>
          </cell>
          <cell r="EP43">
            <v>0</v>
          </cell>
          <cell r="ER43">
            <v>0</v>
          </cell>
          <cell r="ET43">
            <v>0</v>
          </cell>
        </row>
        <row r="44">
          <cell r="BX44">
            <v>25335.86</v>
          </cell>
          <cell r="BZ44">
            <v>94834.92</v>
          </cell>
          <cell r="DT44">
            <v>316319.87</v>
          </cell>
          <cell r="DV44">
            <v>681931.65</v>
          </cell>
          <cell r="DX44">
            <v>0</v>
          </cell>
          <cell r="DZ44">
            <v>0</v>
          </cell>
          <cell r="EB44">
            <v>0</v>
          </cell>
          <cell r="ED44">
            <v>1352.54</v>
          </cell>
          <cell r="EF44">
            <v>0</v>
          </cell>
          <cell r="EH44">
            <v>8876.1200000000008</v>
          </cell>
          <cell r="EJ44">
            <v>0</v>
          </cell>
          <cell r="EL44">
            <v>0.39</v>
          </cell>
          <cell r="EN44">
            <v>90387.33</v>
          </cell>
          <cell r="EP44">
            <v>7082.04</v>
          </cell>
          <cell r="ER44">
            <v>0</v>
          </cell>
          <cell r="ET44">
            <v>13.67</v>
          </cell>
        </row>
        <row r="45">
          <cell r="BX45">
            <v>41395.32</v>
          </cell>
          <cell r="BZ45">
            <v>135160.97999999998</v>
          </cell>
          <cell r="DT45">
            <v>488041.12</v>
          </cell>
          <cell r="DV45">
            <v>900475.98</v>
          </cell>
          <cell r="DX45">
            <v>0</v>
          </cell>
          <cell r="DZ45">
            <v>419</v>
          </cell>
          <cell r="EB45">
            <v>0</v>
          </cell>
          <cell r="ED45">
            <v>4953.71</v>
          </cell>
          <cell r="EF45">
            <v>0</v>
          </cell>
          <cell r="EH45">
            <v>28641.38</v>
          </cell>
          <cell r="EJ45">
            <v>0</v>
          </cell>
          <cell r="EL45">
            <v>0.39</v>
          </cell>
          <cell r="EN45">
            <v>117554.81</v>
          </cell>
          <cell r="EP45">
            <v>10201.950000000001</v>
          </cell>
          <cell r="ER45">
            <v>838.47</v>
          </cell>
          <cell r="ET45">
            <v>13.67</v>
          </cell>
        </row>
        <row r="46">
          <cell r="BX46">
            <v>105.88</v>
          </cell>
          <cell r="BZ46">
            <v>853.59999999999991</v>
          </cell>
          <cell r="DT46">
            <v>1356.25</v>
          </cell>
          <cell r="DV46">
            <v>1651.89</v>
          </cell>
          <cell r="DX46">
            <v>0</v>
          </cell>
          <cell r="DZ46">
            <v>0</v>
          </cell>
          <cell r="EB46">
            <v>0</v>
          </cell>
          <cell r="ED46">
            <v>0</v>
          </cell>
          <cell r="EF46">
            <v>0</v>
          </cell>
          <cell r="EH46">
            <v>0</v>
          </cell>
          <cell r="EJ46">
            <v>0</v>
          </cell>
          <cell r="EL46">
            <v>0</v>
          </cell>
          <cell r="EN46">
            <v>2</v>
          </cell>
          <cell r="EP46">
            <v>0</v>
          </cell>
          <cell r="ER46">
            <v>0</v>
          </cell>
          <cell r="ET46">
            <v>0</v>
          </cell>
        </row>
        <row r="47">
          <cell r="BX47">
            <v>18.82</v>
          </cell>
          <cell r="BZ47">
            <v>0</v>
          </cell>
          <cell r="DT47">
            <v>516.4</v>
          </cell>
          <cell r="DV47">
            <v>311.44</v>
          </cell>
          <cell r="DX47">
            <v>0</v>
          </cell>
          <cell r="DZ47">
            <v>0</v>
          </cell>
          <cell r="EB47">
            <v>0</v>
          </cell>
          <cell r="ED47">
            <v>0</v>
          </cell>
          <cell r="EF47">
            <v>0</v>
          </cell>
          <cell r="EH47">
            <v>1605.32</v>
          </cell>
          <cell r="EJ47">
            <v>0</v>
          </cell>
          <cell r="EL47">
            <v>0</v>
          </cell>
          <cell r="EN47">
            <v>1086.5899999999999</v>
          </cell>
          <cell r="EP47">
            <v>0</v>
          </cell>
          <cell r="ER47">
            <v>0</v>
          </cell>
          <cell r="ET47">
            <v>0</v>
          </cell>
        </row>
        <row r="48">
          <cell r="BX48">
            <v>15</v>
          </cell>
          <cell r="BZ48">
            <v>0</v>
          </cell>
          <cell r="DT48">
            <v>50</v>
          </cell>
          <cell r="DV48">
            <v>0</v>
          </cell>
          <cell r="DX48">
            <v>0</v>
          </cell>
          <cell r="DZ48">
            <v>0</v>
          </cell>
          <cell r="EB48">
            <v>0</v>
          </cell>
          <cell r="ED48">
            <v>0</v>
          </cell>
          <cell r="EF48">
            <v>0</v>
          </cell>
          <cell r="EH48">
            <v>0</v>
          </cell>
          <cell r="EJ48">
            <v>0</v>
          </cell>
          <cell r="EL48">
            <v>0</v>
          </cell>
          <cell r="EN48">
            <v>2</v>
          </cell>
          <cell r="EP48">
            <v>1003</v>
          </cell>
          <cell r="ER48">
            <v>0</v>
          </cell>
          <cell r="ET48">
            <v>0</v>
          </cell>
        </row>
        <row r="49">
          <cell r="BX49">
            <v>10.6</v>
          </cell>
          <cell r="BZ49">
            <v>0</v>
          </cell>
          <cell r="DT49">
            <v>190.46</v>
          </cell>
          <cell r="DV49">
            <v>1330</v>
          </cell>
          <cell r="DX49">
            <v>0</v>
          </cell>
          <cell r="DZ49">
            <v>0</v>
          </cell>
          <cell r="EB49">
            <v>0</v>
          </cell>
          <cell r="ED49">
            <v>0</v>
          </cell>
          <cell r="EF49">
            <v>0</v>
          </cell>
          <cell r="EH49">
            <v>246.08</v>
          </cell>
          <cell r="EJ49">
            <v>0</v>
          </cell>
          <cell r="EL49">
            <v>0</v>
          </cell>
          <cell r="EN49">
            <v>155.05000000000001</v>
          </cell>
          <cell r="EP49">
            <v>0</v>
          </cell>
          <cell r="ER49">
            <v>0</v>
          </cell>
          <cell r="ET49">
            <v>0</v>
          </cell>
        </row>
        <row r="50">
          <cell r="BX50">
            <v>10</v>
          </cell>
          <cell r="BZ50">
            <v>301.32</v>
          </cell>
          <cell r="DT50">
            <v>20</v>
          </cell>
          <cell r="DV50">
            <v>2.4</v>
          </cell>
          <cell r="DX50">
            <v>0</v>
          </cell>
          <cell r="DZ50">
            <v>0</v>
          </cell>
          <cell r="EB50">
            <v>0</v>
          </cell>
          <cell r="ED50">
            <v>0</v>
          </cell>
          <cell r="EF50">
            <v>0</v>
          </cell>
          <cell r="EH50">
            <v>0</v>
          </cell>
          <cell r="EJ50">
            <v>0</v>
          </cell>
          <cell r="EL50">
            <v>0</v>
          </cell>
          <cell r="EN50">
            <v>2</v>
          </cell>
          <cell r="EP50">
            <v>0</v>
          </cell>
          <cell r="ER50">
            <v>0</v>
          </cell>
          <cell r="ET50">
            <v>0</v>
          </cell>
        </row>
        <row r="51">
          <cell r="BX51">
            <v>0</v>
          </cell>
          <cell r="BZ51">
            <v>0</v>
          </cell>
          <cell r="DT51">
            <v>0</v>
          </cell>
          <cell r="DV51">
            <v>464</v>
          </cell>
          <cell r="DX51">
            <v>0</v>
          </cell>
          <cell r="DZ51">
            <v>0</v>
          </cell>
          <cell r="EB51">
            <v>0</v>
          </cell>
          <cell r="ED51">
            <v>0</v>
          </cell>
          <cell r="EF51">
            <v>0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BX52">
            <v>0</v>
          </cell>
          <cell r="BZ52">
            <v>102.2</v>
          </cell>
          <cell r="DT52">
            <v>0</v>
          </cell>
          <cell r="DV52">
            <v>26.74</v>
          </cell>
          <cell r="DX52">
            <v>0</v>
          </cell>
          <cell r="DZ52">
            <v>0</v>
          </cell>
          <cell r="EB52">
            <v>0</v>
          </cell>
          <cell r="ED52">
            <v>0</v>
          </cell>
          <cell r="EF52">
            <v>0</v>
          </cell>
          <cell r="EH52">
            <v>415.04</v>
          </cell>
          <cell r="EJ52">
            <v>0</v>
          </cell>
          <cell r="EL52">
            <v>0</v>
          </cell>
          <cell r="EN52">
            <v>0</v>
          </cell>
          <cell r="EP52">
            <v>2394.88</v>
          </cell>
          <cell r="ER52">
            <v>0</v>
          </cell>
          <cell r="ET52">
            <v>0</v>
          </cell>
        </row>
        <row r="53">
          <cell r="BX53">
            <v>160.30000000000001</v>
          </cell>
          <cell r="BZ53">
            <v>1257.1199999999999</v>
          </cell>
          <cell r="DT53">
            <v>2133.11</v>
          </cell>
          <cell r="DV53">
            <v>3786.4700000000003</v>
          </cell>
          <cell r="DX53">
            <v>0</v>
          </cell>
          <cell r="DZ53">
            <v>0</v>
          </cell>
          <cell r="EB53">
            <v>0</v>
          </cell>
          <cell r="ED53">
            <v>0</v>
          </cell>
          <cell r="EF53">
            <v>0</v>
          </cell>
          <cell r="EH53">
            <v>2266.44</v>
          </cell>
          <cell r="EJ53">
            <v>0</v>
          </cell>
          <cell r="EL53">
            <v>0</v>
          </cell>
          <cell r="EN53">
            <v>1247.6400000000001</v>
          </cell>
          <cell r="EP53">
            <v>3397.88</v>
          </cell>
          <cell r="ER53">
            <v>0</v>
          </cell>
          <cell r="ET53">
            <v>0</v>
          </cell>
        </row>
        <row r="54">
          <cell r="BX54">
            <v>41555.619999999995</v>
          </cell>
          <cell r="BZ54">
            <v>136418.1</v>
          </cell>
          <cell r="DT54">
            <v>490174.23</v>
          </cell>
          <cell r="DV54">
            <v>904262.45000000007</v>
          </cell>
          <cell r="DX54">
            <v>0</v>
          </cell>
          <cell r="DZ54">
            <v>419</v>
          </cell>
          <cell r="EB54">
            <v>0</v>
          </cell>
          <cell r="ED54">
            <v>0</v>
          </cell>
          <cell r="EF54">
            <v>0</v>
          </cell>
          <cell r="EH54">
            <v>30907.82</v>
          </cell>
          <cell r="EJ54">
            <v>0</v>
          </cell>
          <cell r="EL54">
            <v>0.39</v>
          </cell>
          <cell r="EN54">
            <v>118802.45</v>
          </cell>
          <cell r="EP54">
            <v>13599.83</v>
          </cell>
          <cell r="ER54">
            <v>838.47</v>
          </cell>
          <cell r="ET54">
            <v>13.67</v>
          </cell>
        </row>
        <row r="55">
          <cell r="BX55">
            <v>2238.92</v>
          </cell>
          <cell r="BZ55">
            <v>15</v>
          </cell>
          <cell r="DT55">
            <v>0</v>
          </cell>
          <cell r="DV55">
            <v>0</v>
          </cell>
          <cell r="DX55">
            <v>0</v>
          </cell>
          <cell r="DZ55">
            <v>0</v>
          </cell>
          <cell r="EB55">
            <v>0</v>
          </cell>
          <cell r="ED55">
            <v>27.84</v>
          </cell>
          <cell r="EF55">
            <v>0</v>
          </cell>
          <cell r="EH55">
            <v>256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BX56">
            <v>0</v>
          </cell>
          <cell r="BZ56">
            <v>0</v>
          </cell>
          <cell r="DT56">
            <v>0</v>
          </cell>
          <cell r="DV56">
            <v>0</v>
          </cell>
          <cell r="DX56">
            <v>0</v>
          </cell>
          <cell r="DZ56">
            <v>0</v>
          </cell>
          <cell r="EB56">
            <v>0</v>
          </cell>
          <cell r="ED56">
            <v>1.61</v>
          </cell>
          <cell r="EF56">
            <v>0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BX57">
            <v>0</v>
          </cell>
          <cell r="BZ57">
            <v>0</v>
          </cell>
          <cell r="DT57">
            <v>0</v>
          </cell>
          <cell r="DV57">
            <v>0</v>
          </cell>
          <cell r="DX57">
            <v>0</v>
          </cell>
          <cell r="DZ57">
            <v>0</v>
          </cell>
          <cell r="EB57">
            <v>0</v>
          </cell>
          <cell r="ED57">
            <v>0</v>
          </cell>
          <cell r="EF57">
            <v>0</v>
          </cell>
          <cell r="EH57">
            <v>0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  <row r="58">
          <cell r="BX58">
            <v>0</v>
          </cell>
          <cell r="BZ58">
            <v>0</v>
          </cell>
          <cell r="DT58">
            <v>0</v>
          </cell>
          <cell r="DV58">
            <v>0</v>
          </cell>
          <cell r="DX58">
            <v>0</v>
          </cell>
          <cell r="DZ58">
            <v>0</v>
          </cell>
          <cell r="EB58">
            <v>0</v>
          </cell>
          <cell r="ED58">
            <v>0</v>
          </cell>
          <cell r="EF58">
            <v>0</v>
          </cell>
          <cell r="EH58">
            <v>0</v>
          </cell>
          <cell r="EJ58">
            <v>0</v>
          </cell>
          <cell r="EL58">
            <v>0</v>
          </cell>
          <cell r="EN58">
            <v>10</v>
          </cell>
          <cell r="EP58">
            <v>0</v>
          </cell>
          <cell r="ER58">
            <v>0</v>
          </cell>
          <cell r="ET58">
            <v>0</v>
          </cell>
        </row>
        <row r="59">
          <cell r="BX59">
            <v>2238.92</v>
          </cell>
          <cell r="BZ59">
            <v>15</v>
          </cell>
          <cell r="DT59">
            <v>0</v>
          </cell>
          <cell r="DV59">
            <v>0</v>
          </cell>
          <cell r="DX59">
            <v>0</v>
          </cell>
          <cell r="DZ59">
            <v>0</v>
          </cell>
          <cell r="EB59">
            <v>0</v>
          </cell>
          <cell r="ED59">
            <v>29.45</v>
          </cell>
          <cell r="EF59">
            <v>0</v>
          </cell>
          <cell r="EH59">
            <v>256</v>
          </cell>
          <cell r="EJ59">
            <v>0</v>
          </cell>
          <cell r="EL59">
            <v>0</v>
          </cell>
          <cell r="EN59">
            <v>10</v>
          </cell>
          <cell r="EP59">
            <v>0</v>
          </cell>
          <cell r="ER59">
            <v>0</v>
          </cell>
          <cell r="ET59">
            <v>0</v>
          </cell>
        </row>
        <row r="60">
          <cell r="BX60">
            <v>43794.54</v>
          </cell>
          <cell r="BZ60">
            <v>136433.1</v>
          </cell>
          <cell r="DT60">
            <v>490174.23</v>
          </cell>
          <cell r="DV60">
            <v>904262.45000000007</v>
          </cell>
          <cell r="DX60">
            <v>0</v>
          </cell>
          <cell r="DZ60">
            <v>419</v>
          </cell>
          <cell r="EB60">
            <v>0</v>
          </cell>
          <cell r="ED60">
            <v>4983.16</v>
          </cell>
          <cell r="EF60">
            <v>0</v>
          </cell>
          <cell r="EH60">
            <v>31163.82</v>
          </cell>
          <cell r="EJ60">
            <v>0</v>
          </cell>
          <cell r="EL60">
            <v>0.39</v>
          </cell>
          <cell r="EN60">
            <v>118812.45</v>
          </cell>
          <cell r="EP60">
            <v>13599.83</v>
          </cell>
          <cell r="ER60">
            <v>838.47</v>
          </cell>
          <cell r="ET60">
            <v>13.67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FEC83-D36D-49AF-9075-68A2EA64D246}">
  <sheetPr>
    <pageSetUpPr fitToPage="1"/>
  </sheetPr>
  <dimension ref="A1:N57"/>
  <sheetViews>
    <sheetView tabSelected="1" topLeftCell="B1" workbookViewId="0">
      <selection activeCell="M4" sqref="M4"/>
    </sheetView>
  </sheetViews>
  <sheetFormatPr defaultRowHeight="15" x14ac:dyDescent="0.25"/>
  <cols>
    <col min="2" max="2" width="23.7109375" customWidth="1"/>
    <col min="3" max="3" width="15.140625" style="4" customWidth="1"/>
    <col min="4" max="4" width="14.140625" style="4" customWidth="1"/>
    <col min="5" max="5" width="12.42578125" style="4" customWidth="1"/>
    <col min="6" max="6" width="14.7109375" style="4" customWidth="1"/>
    <col min="7" max="7" width="19.85546875" style="4" customWidth="1"/>
    <col min="8" max="8" width="7.5703125" style="4" bestFit="1" customWidth="1"/>
    <col min="9" max="9" width="10.7109375" style="4" bestFit="1" customWidth="1"/>
    <col min="10" max="10" width="13.85546875" style="4" bestFit="1" customWidth="1"/>
    <col min="11" max="11" width="7.5703125" style="4" bestFit="1" customWidth="1"/>
    <col min="12" max="12" width="12" style="4" bestFit="1" customWidth="1"/>
    <col min="13" max="13" width="14.5703125" style="4" customWidth="1"/>
    <col min="14" max="14" width="9.140625" style="4"/>
  </cols>
  <sheetData>
    <row r="1" spans="1:14" ht="15.75" thickBot="1" x14ac:dyDescent="0.3">
      <c r="A1" s="1"/>
      <c r="C1" s="2"/>
      <c r="D1" s="2"/>
      <c r="E1" s="2"/>
      <c r="F1" s="3"/>
      <c r="G1" s="2"/>
      <c r="H1" s="2"/>
    </row>
    <row r="2" spans="1:14" ht="19.5" thickBot="1" x14ac:dyDescent="0.45">
      <c r="A2" s="53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</row>
    <row r="3" spans="1:14" ht="31.5" x14ac:dyDescent="0.25">
      <c r="A3" s="1"/>
      <c r="C3" s="5"/>
      <c r="D3" s="5"/>
      <c r="E3" s="5"/>
      <c r="F3" s="5"/>
      <c r="G3" s="5"/>
      <c r="H3" s="5"/>
      <c r="I3" s="5"/>
      <c r="J3" s="5"/>
      <c r="K3" s="5"/>
      <c r="L3" s="5" t="s">
        <v>59</v>
      </c>
      <c r="M3" s="5"/>
      <c r="N3" s="5"/>
    </row>
    <row r="4" spans="1:14" ht="15.75" thickBot="1" x14ac:dyDescent="0.3">
      <c r="A4" s="1"/>
      <c r="C4" s="2"/>
      <c r="D4" s="2"/>
      <c r="E4" s="2"/>
      <c r="F4" s="2"/>
      <c r="G4" s="2"/>
      <c r="H4" s="2"/>
      <c r="M4" s="4" t="s">
        <v>60</v>
      </c>
    </row>
    <row r="5" spans="1:14" x14ac:dyDescent="0.25">
      <c r="A5" s="13" t="s">
        <v>0</v>
      </c>
      <c r="B5" s="16" t="s">
        <v>1</v>
      </c>
      <c r="C5" s="19" t="s">
        <v>2</v>
      </c>
      <c r="D5" s="19"/>
      <c r="E5" s="20"/>
      <c r="F5" s="25" t="s">
        <v>3</v>
      </c>
      <c r="G5" s="26"/>
      <c r="H5" s="27"/>
      <c r="I5" s="34" t="s">
        <v>4</v>
      </c>
      <c r="J5" s="35"/>
      <c r="K5" s="36"/>
      <c r="L5" s="43" t="s">
        <v>5</v>
      </c>
      <c r="M5" s="44"/>
      <c r="N5" s="45"/>
    </row>
    <row r="6" spans="1:14" x14ac:dyDescent="0.25">
      <c r="A6" s="14"/>
      <c r="B6" s="17"/>
      <c r="C6" s="21"/>
      <c r="D6" s="21"/>
      <c r="E6" s="22"/>
      <c r="F6" s="28"/>
      <c r="G6" s="29"/>
      <c r="H6" s="30"/>
      <c r="I6" s="37"/>
      <c r="J6" s="38"/>
      <c r="K6" s="39"/>
      <c r="L6" s="46"/>
      <c r="M6" s="47"/>
      <c r="N6" s="48"/>
    </row>
    <row r="7" spans="1:14" ht="15.75" thickBot="1" x14ac:dyDescent="0.3">
      <c r="A7" s="14"/>
      <c r="B7" s="17"/>
      <c r="C7" s="23"/>
      <c r="D7" s="23"/>
      <c r="E7" s="24"/>
      <c r="F7" s="31"/>
      <c r="G7" s="32"/>
      <c r="H7" s="33"/>
      <c r="I7" s="40"/>
      <c r="J7" s="41"/>
      <c r="K7" s="42"/>
      <c r="L7" s="49"/>
      <c r="M7" s="50"/>
      <c r="N7" s="51"/>
    </row>
    <row r="8" spans="1:14" ht="26.25" thickBot="1" x14ac:dyDescent="0.3">
      <c r="A8" s="15"/>
      <c r="B8" s="18"/>
      <c r="C8" s="6" t="s">
        <v>7</v>
      </c>
      <c r="D8" s="7" t="s">
        <v>8</v>
      </c>
      <c r="E8" s="8" t="s">
        <v>9</v>
      </c>
      <c r="F8" s="7" t="s">
        <v>7</v>
      </c>
      <c r="G8" s="7" t="s">
        <v>8</v>
      </c>
      <c r="H8" s="8" t="s">
        <v>9</v>
      </c>
      <c r="I8" s="7" t="s">
        <v>7</v>
      </c>
      <c r="J8" s="7" t="s">
        <v>8</v>
      </c>
      <c r="K8" s="8" t="s">
        <v>9</v>
      </c>
      <c r="L8" s="7" t="s">
        <v>7</v>
      </c>
      <c r="M8" s="7" t="s">
        <v>8</v>
      </c>
      <c r="N8" s="8" t="s">
        <v>9</v>
      </c>
    </row>
    <row r="9" spans="1:14" x14ac:dyDescent="0.25">
      <c r="A9" s="9">
        <v>1</v>
      </c>
      <c r="B9" s="9" t="s">
        <v>10</v>
      </c>
      <c r="C9" s="10">
        <f>'[1]Activity wise'!BX12</f>
        <v>342</v>
      </c>
      <c r="D9" s="10">
        <f>'[1]Activity wise'!BZ12</f>
        <v>763</v>
      </c>
      <c r="E9" s="10">
        <f t="shared" ref="E9:E57" si="0">(D9/C9 ) * 100</f>
        <v>223.09941520467837</v>
      </c>
      <c r="F9" s="10">
        <f>'[1]Activity wise'!DT12</f>
        <v>2230.4</v>
      </c>
      <c r="G9" s="10">
        <f>'[1]Activity wise'!DV12</f>
        <v>1882</v>
      </c>
      <c r="H9" s="10">
        <f t="shared" ref="H9:H57" si="1">(G9/F9 ) * 100</f>
        <v>84.379483500717356</v>
      </c>
      <c r="I9" s="10">
        <f>'[1]Activity wise'!DX12+'[1]Activity wise'!EB12+'[1]Activity wise'!EF12+'[1]Activity wise'!EJ12+'[1]Activity wise'!EN12+'[1]Activity wise'!ER12</f>
        <v>586.4</v>
      </c>
      <c r="J9" s="10">
        <f>'[1]Activity wise'!DZ12+'[1]Activity wise'!ED12+'[1]Activity wise'!EH12+'[1]Activity wise'!EL12+'[1]Activity wise'!EP12+'[1]Activity wise'!ET12</f>
        <v>881</v>
      </c>
      <c r="K9" s="10">
        <f t="shared" ref="K9:K57" si="2">(J9/I9 ) * 100</f>
        <v>150.2387448840382</v>
      </c>
      <c r="L9" s="10">
        <f t="shared" ref="L9:M40" si="3">C9+F9+I9</f>
        <v>3158.8</v>
      </c>
      <c r="M9" s="10">
        <f t="shared" si="3"/>
        <v>3526</v>
      </c>
      <c r="N9" s="10">
        <f t="shared" ref="N9:N57" si="4">(M9/L9 ) * 100</f>
        <v>111.62466759528935</v>
      </c>
    </row>
    <row r="10" spans="1:14" x14ac:dyDescent="0.25">
      <c r="A10" s="9">
        <v>2</v>
      </c>
      <c r="B10" s="9" t="s">
        <v>11</v>
      </c>
      <c r="C10" s="10">
        <f>'[1]Activity wise'!BX13</f>
        <v>206.51</v>
      </c>
      <c r="D10" s="10">
        <f>'[1]Activity wise'!BZ13</f>
        <v>66.349999999999994</v>
      </c>
      <c r="E10" s="10">
        <f t="shared" si="0"/>
        <v>32.12919471212048</v>
      </c>
      <c r="F10" s="10">
        <f>'[1]Activity wise'!DT13</f>
        <v>1883.14</v>
      </c>
      <c r="G10" s="10">
        <f>'[1]Activity wise'!DV13</f>
        <v>771.68000000000006</v>
      </c>
      <c r="H10" s="10">
        <f t="shared" si="1"/>
        <v>40.97836592074939</v>
      </c>
      <c r="I10" s="10">
        <f>'[1]Activity wise'!DX13+'[1]Activity wise'!EB13+'[1]Activity wise'!EF13+'[1]Activity wise'!EJ13+'[1]Activity wise'!EN13+'[1]Activity wise'!ER13</f>
        <v>838.47</v>
      </c>
      <c r="J10" s="10">
        <f>'[1]Activity wise'!DZ13+'[1]Activity wise'!ED13+'[1]Activity wise'!EH13+'[1]Activity wise'!EL13+'[1]Activity wise'!EP13+'[1]Activity wise'!ET13</f>
        <v>3385.7200000000003</v>
      </c>
      <c r="K10" s="10">
        <f t="shared" si="2"/>
        <v>403.79739287034727</v>
      </c>
      <c r="L10" s="10">
        <f t="shared" si="3"/>
        <v>2928.12</v>
      </c>
      <c r="M10" s="10">
        <f t="shared" si="3"/>
        <v>4223.75</v>
      </c>
      <c r="N10" s="10">
        <f t="shared" si="4"/>
        <v>144.24784503367349</v>
      </c>
    </row>
    <row r="11" spans="1:14" x14ac:dyDescent="0.25">
      <c r="A11" s="9">
        <v>3</v>
      </c>
      <c r="B11" s="9" t="s">
        <v>12</v>
      </c>
      <c r="C11" s="10">
        <f>'[1]Activity wise'!BX14</f>
        <v>20.54</v>
      </c>
      <c r="D11" s="10">
        <f>'[1]Activity wise'!BZ14</f>
        <v>83.710000000000008</v>
      </c>
      <c r="E11" s="10">
        <f t="shared" si="0"/>
        <v>407.54625121713735</v>
      </c>
      <c r="F11" s="10">
        <f>'[1]Activity wise'!DT14</f>
        <v>1962.91</v>
      </c>
      <c r="G11" s="10">
        <f>'[1]Activity wise'!DV14</f>
        <v>2370.81</v>
      </c>
      <c r="H11" s="10">
        <f t="shared" si="1"/>
        <v>120.78037199871619</v>
      </c>
      <c r="I11" s="10">
        <f>'[1]Activity wise'!DX14+'[1]Activity wise'!EB14+'[1]Activity wise'!EF14+'[1]Activity wise'!EJ14+'[1]Activity wise'!EN14+'[1]Activity wise'!ER14</f>
        <v>691.15</v>
      </c>
      <c r="J11" s="10">
        <f>'[1]Activity wise'!DZ14+'[1]Activity wise'!ED14+'[1]Activity wise'!EH14+'[1]Activity wise'!EL14+'[1]Activity wise'!EP14+'[1]Activity wise'!ET14</f>
        <v>1643.92</v>
      </c>
      <c r="K11" s="10">
        <f t="shared" si="2"/>
        <v>237.85285393908703</v>
      </c>
      <c r="L11" s="10">
        <f t="shared" si="3"/>
        <v>2674.6</v>
      </c>
      <c r="M11" s="10">
        <f t="shared" si="3"/>
        <v>4098.4400000000005</v>
      </c>
      <c r="N11" s="10">
        <f t="shared" si="4"/>
        <v>153.23562401854485</v>
      </c>
    </row>
    <row r="12" spans="1:14" x14ac:dyDescent="0.25">
      <c r="A12" s="9">
        <v>4</v>
      </c>
      <c r="B12" s="9" t="s">
        <v>13</v>
      </c>
      <c r="C12" s="10">
        <f>'[1]Activity wise'!BX15</f>
        <v>2498.15</v>
      </c>
      <c r="D12" s="10">
        <f>'[1]Activity wise'!BZ15</f>
        <v>1761.55</v>
      </c>
      <c r="E12" s="10">
        <f t="shared" si="0"/>
        <v>70.514180493565235</v>
      </c>
      <c r="F12" s="10">
        <f>'[1]Activity wise'!DT15</f>
        <v>13652.12</v>
      </c>
      <c r="G12" s="10">
        <f>'[1]Activity wise'!DV15</f>
        <v>65270.829999999994</v>
      </c>
      <c r="H12" s="10">
        <f t="shared" si="1"/>
        <v>478.10032434522986</v>
      </c>
      <c r="I12" s="10">
        <f>'[1]Activity wise'!DX15+'[1]Activity wise'!EB15+'[1]Activity wise'!EF15+'[1]Activity wise'!EJ15+'[1]Activity wise'!EN15+'[1]Activity wise'!ER15</f>
        <v>2623.07</v>
      </c>
      <c r="J12" s="10">
        <f>'[1]Activity wise'!DZ15+'[1]Activity wise'!ED15+'[1]Activity wise'!EH15+'[1]Activity wise'!EL15+'[1]Activity wise'!EP15+'[1]Activity wise'!ET15</f>
        <v>2165.8200000000002</v>
      </c>
      <c r="K12" s="10">
        <f t="shared" si="2"/>
        <v>82.568135810329125</v>
      </c>
      <c r="L12" s="10">
        <f t="shared" si="3"/>
        <v>18773.34</v>
      </c>
      <c r="M12" s="10">
        <f t="shared" si="3"/>
        <v>69198.2</v>
      </c>
      <c r="N12" s="10">
        <f t="shared" si="4"/>
        <v>368.59823558301292</v>
      </c>
    </row>
    <row r="13" spans="1:14" x14ac:dyDescent="0.25">
      <c r="A13" s="9">
        <v>5</v>
      </c>
      <c r="B13" s="9" t="s">
        <v>14</v>
      </c>
      <c r="C13" s="10">
        <f>'[1]Activity wise'!BX16</f>
        <v>50.11</v>
      </c>
      <c r="D13" s="10">
        <f>'[1]Activity wise'!BZ16</f>
        <v>3998.1400000000003</v>
      </c>
      <c r="E13" s="10">
        <f t="shared" si="0"/>
        <v>7978.7268010377175</v>
      </c>
      <c r="F13" s="10">
        <f>'[1]Activity wise'!DT16</f>
        <v>2437.0100000000002</v>
      </c>
      <c r="G13" s="10">
        <f>'[1]Activity wise'!DV16</f>
        <v>10159.77</v>
      </c>
      <c r="H13" s="10">
        <f t="shared" si="1"/>
        <v>416.89488348426966</v>
      </c>
      <c r="I13" s="10">
        <f>'[1]Activity wise'!DX16+'[1]Activity wise'!EB16+'[1]Activity wise'!EF16+'[1]Activity wise'!EJ16+'[1]Activity wise'!EN16+'[1]Activity wise'!ER16</f>
        <v>2610.7399999999998</v>
      </c>
      <c r="J13" s="10">
        <f>'[1]Activity wise'!DZ16+'[1]Activity wise'!ED16+'[1]Activity wise'!EH16+'[1]Activity wise'!EL16+'[1]Activity wise'!EP16+'[1]Activity wise'!ET16</f>
        <v>2733.7200000000003</v>
      </c>
      <c r="K13" s="10">
        <f t="shared" si="2"/>
        <v>104.71054183871243</v>
      </c>
      <c r="L13" s="10">
        <f t="shared" si="3"/>
        <v>5097.8600000000006</v>
      </c>
      <c r="M13" s="10">
        <f t="shared" si="3"/>
        <v>16891.63</v>
      </c>
      <c r="N13" s="10">
        <f t="shared" si="4"/>
        <v>331.34746736866055</v>
      </c>
    </row>
    <row r="14" spans="1:14" x14ac:dyDescent="0.25">
      <c r="A14" s="9">
        <v>6</v>
      </c>
      <c r="B14" s="9" t="s">
        <v>15</v>
      </c>
      <c r="C14" s="10">
        <f>'[1]Activity wise'!BX17</f>
        <v>25.2</v>
      </c>
      <c r="D14" s="10">
        <f>'[1]Activity wise'!BZ17</f>
        <v>340.37</v>
      </c>
      <c r="E14" s="10">
        <f t="shared" si="0"/>
        <v>1350.6746031746034</v>
      </c>
      <c r="F14" s="10">
        <f>'[1]Activity wise'!DT17</f>
        <v>233.2</v>
      </c>
      <c r="G14" s="10">
        <f>'[1]Activity wise'!DV17</f>
        <v>10786.400000000001</v>
      </c>
      <c r="H14" s="10">
        <f t="shared" si="1"/>
        <v>4625.3859348198976</v>
      </c>
      <c r="I14" s="10">
        <f>'[1]Activity wise'!DX17+'[1]Activity wise'!EB17+'[1]Activity wise'!EF17+'[1]Activity wise'!EJ17+'[1]Activity wise'!EN17+'[1]Activity wise'!ER17</f>
        <v>422.35</v>
      </c>
      <c r="J14" s="10">
        <f>'[1]Activity wise'!DZ17+'[1]Activity wise'!ED17+'[1]Activity wise'!EH17+'[1]Activity wise'!EL17+'[1]Activity wise'!EP17+'[1]Activity wise'!ET17</f>
        <v>425.54</v>
      </c>
      <c r="K14" s="10">
        <f t="shared" si="2"/>
        <v>100.7552977388422</v>
      </c>
      <c r="L14" s="10">
        <f t="shared" si="3"/>
        <v>680.75</v>
      </c>
      <c r="M14" s="10">
        <f t="shared" si="3"/>
        <v>11552.310000000003</v>
      </c>
      <c r="N14" s="10">
        <f t="shared" si="4"/>
        <v>1696.9974293059131</v>
      </c>
    </row>
    <row r="15" spans="1:14" x14ac:dyDescent="0.25">
      <c r="A15" s="9">
        <v>7</v>
      </c>
      <c r="B15" s="9" t="s">
        <v>16</v>
      </c>
      <c r="C15" s="10">
        <f>'[1]Activity wise'!BX18</f>
        <v>2543.1999999999998</v>
      </c>
      <c r="D15" s="10">
        <f>'[1]Activity wise'!BZ18</f>
        <v>165.21</v>
      </c>
      <c r="E15" s="10">
        <f t="shared" si="0"/>
        <v>6.4961465869770381</v>
      </c>
      <c r="F15" s="10">
        <f>'[1]Activity wise'!DT18</f>
        <v>1056.4000000000001</v>
      </c>
      <c r="G15" s="10">
        <f>'[1]Activity wise'!DV18</f>
        <v>3078.88</v>
      </c>
      <c r="H15" s="10">
        <f t="shared" si="1"/>
        <v>291.45020825444902</v>
      </c>
      <c r="I15" s="10">
        <f>'[1]Activity wise'!DX18+'[1]Activity wise'!EB18+'[1]Activity wise'!EF18+'[1]Activity wise'!EJ18+'[1]Activity wise'!EN18+'[1]Activity wise'!ER18</f>
        <v>2800.05</v>
      </c>
      <c r="J15" s="10">
        <f>'[1]Activity wise'!DZ18+'[1]Activity wise'!ED18+'[1]Activity wise'!EH18+'[1]Activity wise'!EL18+'[1]Activity wise'!EP18+'[1]Activity wise'!ET18</f>
        <v>1999.9799999999998</v>
      </c>
      <c r="K15" s="10">
        <f t="shared" si="2"/>
        <v>71.426581668184483</v>
      </c>
      <c r="L15" s="10">
        <f t="shared" si="3"/>
        <v>6399.65</v>
      </c>
      <c r="M15" s="10">
        <f t="shared" si="3"/>
        <v>5244.07</v>
      </c>
      <c r="N15" s="10">
        <f t="shared" si="4"/>
        <v>81.943075011914715</v>
      </c>
    </row>
    <row r="16" spans="1:14" x14ac:dyDescent="0.25">
      <c r="A16" s="9">
        <v>8</v>
      </c>
      <c r="B16" s="9" t="s">
        <v>17</v>
      </c>
      <c r="C16" s="10">
        <f>'[1]Activity wise'!BX19</f>
        <v>1862.32</v>
      </c>
      <c r="D16" s="10">
        <f>'[1]Activity wise'!BZ19</f>
        <v>6692.8899999999994</v>
      </c>
      <c r="E16" s="10">
        <f t="shared" si="0"/>
        <v>359.38453112247089</v>
      </c>
      <c r="F16" s="10">
        <f>'[1]Activity wise'!DT19</f>
        <v>10280.33</v>
      </c>
      <c r="G16" s="10">
        <f>'[1]Activity wise'!DV19</f>
        <v>12543.43</v>
      </c>
      <c r="H16" s="10">
        <f t="shared" si="1"/>
        <v>122.01388476829051</v>
      </c>
      <c r="I16" s="10">
        <f>'[1]Activity wise'!DX19+'[1]Activity wise'!EB19+'[1]Activity wise'!EF19+'[1]Activity wise'!EJ19+'[1]Activity wise'!EN19+'[1]Activity wise'!ER19</f>
        <v>1419.1</v>
      </c>
      <c r="J16" s="10">
        <f>'[1]Activity wise'!DZ19+'[1]Activity wise'!ED19+'[1]Activity wise'!EH19+'[1]Activity wise'!EL19+'[1]Activity wise'!EP19+'[1]Activity wise'!ET19</f>
        <v>1389.31</v>
      </c>
      <c r="K16" s="10">
        <f t="shared" si="2"/>
        <v>97.900782185892467</v>
      </c>
      <c r="L16" s="10">
        <f t="shared" si="3"/>
        <v>13561.75</v>
      </c>
      <c r="M16" s="10">
        <f t="shared" si="3"/>
        <v>20625.63</v>
      </c>
      <c r="N16" s="10">
        <f t="shared" si="4"/>
        <v>152.08678820948626</v>
      </c>
    </row>
    <row r="17" spans="1:14" x14ac:dyDescent="0.25">
      <c r="A17" s="9">
        <v>9</v>
      </c>
      <c r="B17" s="9" t="s">
        <v>18</v>
      </c>
      <c r="C17" s="10">
        <f>'[1]Activity wise'!BX20</f>
        <v>1687.43</v>
      </c>
      <c r="D17" s="10">
        <f>'[1]Activity wise'!BZ20</f>
        <v>11706.14</v>
      </c>
      <c r="E17" s="10">
        <f t="shared" si="0"/>
        <v>693.72596196582958</v>
      </c>
      <c r="F17" s="10">
        <f>'[1]Activity wise'!DT20</f>
        <v>21824.560000000001</v>
      </c>
      <c r="G17" s="10">
        <f>'[1]Activity wise'!DV20</f>
        <v>25790.399999999998</v>
      </c>
      <c r="H17" s="10">
        <f t="shared" si="1"/>
        <v>118.17145454478806</v>
      </c>
      <c r="I17" s="10">
        <f>'[1]Activity wise'!DX20+'[1]Activity wise'!EB20+'[1]Activity wise'!EF20+'[1]Activity wise'!EJ20+'[1]Activity wise'!EN20+'[1]Activity wise'!ER20</f>
        <v>2279.6</v>
      </c>
      <c r="J17" s="10">
        <f>'[1]Activity wise'!DZ20+'[1]Activity wise'!ED20+'[1]Activity wise'!EH20+'[1]Activity wise'!EL20+'[1]Activity wise'!EP20+'[1]Activity wise'!ET20</f>
        <v>1978.8400000000001</v>
      </c>
      <c r="K17" s="10">
        <f t="shared" si="2"/>
        <v>86.806457273205837</v>
      </c>
      <c r="L17" s="10">
        <f t="shared" si="3"/>
        <v>25791.59</v>
      </c>
      <c r="M17" s="10">
        <f t="shared" si="3"/>
        <v>39475.37999999999</v>
      </c>
      <c r="N17" s="10">
        <f t="shared" si="4"/>
        <v>153.05524009958279</v>
      </c>
    </row>
    <row r="18" spans="1:14" x14ac:dyDescent="0.25">
      <c r="A18" s="9">
        <v>10</v>
      </c>
      <c r="B18" s="9" t="s">
        <v>19</v>
      </c>
      <c r="C18" s="10">
        <f>'[1]Activity wise'!BX21</f>
        <v>5000.6000000000004</v>
      </c>
      <c r="D18" s="10">
        <f>'[1]Activity wise'!BZ21</f>
        <v>12819</v>
      </c>
      <c r="E18" s="10">
        <f t="shared" si="0"/>
        <v>256.34923809142902</v>
      </c>
      <c r="F18" s="10">
        <f>'[1]Activity wise'!DT21</f>
        <v>96753.75</v>
      </c>
      <c r="G18" s="10">
        <f>'[1]Activity wise'!DV21</f>
        <v>68298</v>
      </c>
      <c r="H18" s="10">
        <f t="shared" si="1"/>
        <v>70.589512034417268</v>
      </c>
      <c r="I18" s="10">
        <f>'[1]Activity wise'!DX21+'[1]Activity wise'!EB21+'[1]Activity wise'!EF21+'[1]Activity wise'!EJ21+'[1]Activity wise'!EN21+'[1]Activity wise'!ER21</f>
        <v>11167.67</v>
      </c>
      <c r="J18" s="10">
        <f>'[1]Activity wise'!DZ21+'[1]Activity wise'!ED21+'[1]Activity wise'!EH21+'[1]Activity wise'!EL21+'[1]Activity wise'!EP21+'[1]Activity wise'!ET21</f>
        <v>5841</v>
      </c>
      <c r="K18" s="10">
        <f t="shared" si="2"/>
        <v>52.302763244257754</v>
      </c>
      <c r="L18" s="10">
        <f t="shared" si="3"/>
        <v>112922.02</v>
      </c>
      <c r="M18" s="10">
        <f t="shared" si="3"/>
        <v>86958</v>
      </c>
      <c r="N18" s="10">
        <f t="shared" si="4"/>
        <v>77.007124031256254</v>
      </c>
    </row>
    <row r="19" spans="1:14" x14ac:dyDescent="0.25">
      <c r="A19" s="9">
        <v>11</v>
      </c>
      <c r="B19" s="9" t="s">
        <v>20</v>
      </c>
      <c r="C19" s="10">
        <f>'[1]Activity wise'!BX22</f>
        <v>1617.32</v>
      </c>
      <c r="D19" s="10">
        <f>'[1]Activity wise'!BZ22</f>
        <v>1866.9</v>
      </c>
      <c r="E19" s="10">
        <f t="shared" si="0"/>
        <v>115.431701827715</v>
      </c>
      <c r="F19" s="10">
        <f>'[1]Activity wise'!DT22</f>
        <v>15312.07</v>
      </c>
      <c r="G19" s="10">
        <f>'[1]Activity wise'!DV22</f>
        <v>15012.43</v>
      </c>
      <c r="H19" s="10">
        <f t="shared" si="1"/>
        <v>98.043112394339886</v>
      </c>
      <c r="I19" s="10">
        <f>'[1]Activity wise'!DX22+'[1]Activity wise'!EB22+'[1]Activity wise'!EF22+'[1]Activity wise'!EJ22+'[1]Activity wise'!EN22+'[1]Activity wise'!ER22</f>
        <v>1145.83</v>
      </c>
      <c r="J19" s="10">
        <f>'[1]Activity wise'!DZ22+'[1]Activity wise'!ED22+'[1]Activity wise'!EH22+'[1]Activity wise'!EL22+'[1]Activity wise'!EP22+'[1]Activity wise'!ET22</f>
        <v>1955.59</v>
      </c>
      <c r="K19" s="10">
        <f t="shared" si="2"/>
        <v>170.67016922231048</v>
      </c>
      <c r="L19" s="10">
        <f t="shared" si="3"/>
        <v>18075.22</v>
      </c>
      <c r="M19" s="10">
        <f t="shared" si="3"/>
        <v>18834.920000000002</v>
      </c>
      <c r="N19" s="10">
        <f t="shared" si="4"/>
        <v>104.20299172015611</v>
      </c>
    </row>
    <row r="20" spans="1:14" x14ac:dyDescent="0.25">
      <c r="A20" s="9">
        <v>12</v>
      </c>
      <c r="B20" s="9" t="s">
        <v>21</v>
      </c>
      <c r="C20" s="10">
        <f>'[1]Activity wise'!BX23</f>
        <v>206.08</v>
      </c>
      <c r="D20" s="10">
        <f>'[1]Activity wise'!BZ23</f>
        <v>62.800000000000004</v>
      </c>
      <c r="E20" s="10">
        <f t="shared" si="0"/>
        <v>30.47360248447205</v>
      </c>
      <c r="F20" s="10">
        <f>'[1]Activity wise'!DT23</f>
        <v>4095.36</v>
      </c>
      <c r="G20" s="10">
        <f>'[1]Activity wise'!DV23</f>
        <v>2579.6999999999998</v>
      </c>
      <c r="H20" s="10">
        <f t="shared" si="1"/>
        <v>62.990799343647438</v>
      </c>
      <c r="I20" s="10">
        <f>'[1]Activity wise'!DX23+'[1]Activity wise'!EB23+'[1]Activity wise'!EF23+'[1]Activity wise'!EJ23+'[1]Activity wise'!EN23+'[1]Activity wise'!ER23</f>
        <v>1421.52</v>
      </c>
      <c r="J20" s="10">
        <f>'[1]Activity wise'!DZ23+'[1]Activity wise'!ED23+'[1]Activity wise'!EH23+'[1]Activity wise'!EL23+'[1]Activity wise'!EP23+'[1]Activity wise'!ET23</f>
        <v>2504.9</v>
      </c>
      <c r="K20" s="10">
        <f t="shared" si="2"/>
        <v>176.21278631324216</v>
      </c>
      <c r="L20" s="10">
        <f t="shared" si="3"/>
        <v>5722.9600000000009</v>
      </c>
      <c r="M20" s="10">
        <f t="shared" si="3"/>
        <v>5147.3999999999996</v>
      </c>
      <c r="N20" s="10">
        <f t="shared" si="4"/>
        <v>89.942966576736495</v>
      </c>
    </row>
    <row r="21" spans="1:14" s="12" customFormat="1" x14ac:dyDescent="0.25">
      <c r="A21" s="52" t="s">
        <v>22</v>
      </c>
      <c r="B21" s="52"/>
      <c r="C21" s="11">
        <f>'[1]Activity wise'!BX24</f>
        <v>16059.460000000001</v>
      </c>
      <c r="D21" s="11">
        <f>'[1]Activity wise'!BZ24</f>
        <v>40326.06</v>
      </c>
      <c r="E21" s="11">
        <f t="shared" si="0"/>
        <v>251.10470713212024</v>
      </c>
      <c r="F21" s="11">
        <f>'[1]Activity wise'!DT24</f>
        <v>171721.25</v>
      </c>
      <c r="G21" s="11">
        <f>'[1]Activity wise'!DV24</f>
        <v>218544.33</v>
      </c>
      <c r="H21" s="11">
        <f t="shared" si="1"/>
        <v>127.26691076381054</v>
      </c>
      <c r="I21" s="11">
        <f>'[1]Activity wise'!DX24+'[1]Activity wise'!EB24+'[1]Activity wise'!EF24+'[1]Activity wise'!EJ24+'[1]Activity wise'!EN24+'[1]Activity wise'!ER24</f>
        <v>28005.95</v>
      </c>
      <c r="J21" s="11">
        <f>'[1]Activity wise'!DZ24+'[1]Activity wise'!ED24+'[1]Activity wise'!EH24+'[1]Activity wise'!EL24+'[1]Activity wise'!EP24+'[1]Activity wise'!ET24</f>
        <v>26905.34</v>
      </c>
      <c r="K21" s="11">
        <f t="shared" si="2"/>
        <v>96.070085106914789</v>
      </c>
      <c r="L21" s="11">
        <f t="shared" si="3"/>
        <v>215786.66</v>
      </c>
      <c r="M21" s="11">
        <f t="shared" si="3"/>
        <v>285775.73</v>
      </c>
      <c r="N21" s="11">
        <f t="shared" si="4"/>
        <v>132.43438218099303</v>
      </c>
    </row>
    <row r="22" spans="1:14" x14ac:dyDescent="0.25">
      <c r="A22" s="9">
        <v>13</v>
      </c>
      <c r="B22" s="9" t="s">
        <v>23</v>
      </c>
      <c r="C22" s="10">
        <f>'[1]Activity wise'!BX25</f>
        <v>287.89999999999998</v>
      </c>
      <c r="D22" s="10">
        <f>'[1]Activity wise'!BZ25</f>
        <v>875.04</v>
      </c>
      <c r="E22" s="10">
        <f t="shared" si="0"/>
        <v>303.93886766238279</v>
      </c>
      <c r="F22" s="10">
        <f>'[1]Activity wise'!DT25</f>
        <v>25390.94</v>
      </c>
      <c r="G22" s="10">
        <f>'[1]Activity wise'!DV25</f>
        <v>111567.6</v>
      </c>
      <c r="H22" s="10">
        <f t="shared" si="1"/>
        <v>439.39925028376263</v>
      </c>
      <c r="I22" s="10">
        <f>'[1]Activity wise'!DX25+'[1]Activity wise'!EB25+'[1]Activity wise'!EF25+'[1]Activity wise'!EJ25+'[1]Activity wise'!EN25+'[1]Activity wise'!ER25</f>
        <v>82844.83</v>
      </c>
      <c r="J22" s="10">
        <f>'[1]Activity wise'!DZ25+'[1]Activity wise'!ED25+'[1]Activity wise'!EH25+'[1]Activity wise'!EL25+'[1]Activity wise'!EP25+'[1]Activity wise'!ET25</f>
        <v>7415.7300000000005</v>
      </c>
      <c r="K22" s="10">
        <f t="shared" si="2"/>
        <v>8.951349166870159</v>
      </c>
      <c r="L22" s="10">
        <f t="shared" si="3"/>
        <v>108523.67</v>
      </c>
      <c r="M22" s="10">
        <f t="shared" si="3"/>
        <v>119858.37</v>
      </c>
      <c r="N22" s="10">
        <f t="shared" si="4"/>
        <v>110.4444495841322</v>
      </c>
    </row>
    <row r="23" spans="1:14" x14ac:dyDescent="0.25">
      <c r="A23" s="9">
        <v>14</v>
      </c>
      <c r="B23" s="9" t="s">
        <v>24</v>
      </c>
      <c r="C23" s="10">
        <f>'[1]Activity wise'!BX26</f>
        <v>10</v>
      </c>
      <c r="D23" s="10">
        <f>'[1]Activity wise'!BZ26</f>
        <v>0</v>
      </c>
      <c r="E23" s="10">
        <f t="shared" si="0"/>
        <v>0</v>
      </c>
      <c r="F23" s="10">
        <f>'[1]Activity wise'!DT26</f>
        <v>20.88</v>
      </c>
      <c r="G23" s="10">
        <f>'[1]Activity wise'!DV26</f>
        <v>0</v>
      </c>
      <c r="H23" s="10">
        <f t="shared" si="1"/>
        <v>0</v>
      </c>
      <c r="I23" s="10">
        <f>'[1]Activity wise'!DX26+'[1]Activity wise'!EB26+'[1]Activity wise'!EF26+'[1]Activity wise'!EJ26+'[1]Activity wise'!EN26+'[1]Activity wise'!ER26</f>
        <v>25</v>
      </c>
      <c r="J23" s="10">
        <f>'[1]Activity wise'!DZ26+'[1]Activity wise'!ED26+'[1]Activity wise'!EH26+'[1]Activity wise'!EL26+'[1]Activity wise'!EP26+'[1]Activity wise'!ET26</f>
        <v>0</v>
      </c>
      <c r="K23" s="10">
        <f t="shared" si="2"/>
        <v>0</v>
      </c>
      <c r="L23" s="10">
        <f t="shared" si="3"/>
        <v>55.879999999999995</v>
      </c>
      <c r="M23" s="10">
        <f t="shared" si="3"/>
        <v>0</v>
      </c>
      <c r="N23" s="10">
        <f t="shared" si="4"/>
        <v>0</v>
      </c>
    </row>
    <row r="24" spans="1:14" x14ac:dyDescent="0.25">
      <c r="A24" s="9">
        <v>15</v>
      </c>
      <c r="B24" s="9" t="s">
        <v>25</v>
      </c>
      <c r="C24" s="10">
        <f>'[1]Activity wise'!BX27</f>
        <v>10</v>
      </c>
      <c r="D24" s="10">
        <f>'[1]Activity wise'!BZ27</f>
        <v>0</v>
      </c>
      <c r="E24" s="10">
        <f t="shared" si="0"/>
        <v>0</v>
      </c>
      <c r="F24" s="10">
        <f>'[1]Activity wise'!DT27</f>
        <v>77.45</v>
      </c>
      <c r="G24" s="10">
        <f>'[1]Activity wise'!DV27</f>
        <v>0</v>
      </c>
      <c r="H24" s="10">
        <f t="shared" si="1"/>
        <v>0</v>
      </c>
      <c r="I24" s="10">
        <f>'[1]Activity wise'!DX27+'[1]Activity wise'!EB27+'[1]Activity wise'!EF27+'[1]Activity wise'!EJ27+'[1]Activity wise'!EN27+'[1]Activity wise'!ER27</f>
        <v>25</v>
      </c>
      <c r="J24" s="10">
        <f>'[1]Activity wise'!DZ27+'[1]Activity wise'!ED27+'[1]Activity wise'!EH27+'[1]Activity wise'!EL27+'[1]Activity wise'!EP27+'[1]Activity wise'!ET27</f>
        <v>0</v>
      </c>
      <c r="K24" s="10">
        <f t="shared" si="2"/>
        <v>0</v>
      </c>
      <c r="L24" s="10">
        <f t="shared" si="3"/>
        <v>112.45</v>
      </c>
      <c r="M24" s="10">
        <f t="shared" si="3"/>
        <v>0</v>
      </c>
      <c r="N24" s="10">
        <f t="shared" si="4"/>
        <v>0</v>
      </c>
    </row>
    <row r="25" spans="1:14" x14ac:dyDescent="0.25">
      <c r="A25" s="9">
        <v>16</v>
      </c>
      <c r="B25" s="9" t="s">
        <v>26</v>
      </c>
      <c r="C25" s="10">
        <f>'[1]Activity wise'!BX28</f>
        <v>10</v>
      </c>
      <c r="D25" s="10">
        <f>'[1]Activity wise'!BZ28</f>
        <v>0</v>
      </c>
      <c r="E25" s="10">
        <f t="shared" si="0"/>
        <v>0</v>
      </c>
      <c r="F25" s="10">
        <f>'[1]Activity wise'!DT28</f>
        <v>2</v>
      </c>
      <c r="G25" s="10">
        <f>'[1]Activity wise'!DV28</f>
        <v>0</v>
      </c>
      <c r="H25" s="10">
        <f t="shared" si="1"/>
        <v>0</v>
      </c>
      <c r="I25" s="10">
        <f>'[1]Activity wise'!DX28+'[1]Activity wise'!EB28+'[1]Activity wise'!EF28+'[1]Activity wise'!EJ28+'[1]Activity wise'!EN28+'[1]Activity wise'!ER28</f>
        <v>25</v>
      </c>
      <c r="J25" s="10">
        <f>'[1]Activity wise'!DZ28+'[1]Activity wise'!ED28+'[1]Activity wise'!EH28+'[1]Activity wise'!EL28+'[1]Activity wise'!EP28+'[1]Activity wise'!ET28</f>
        <v>0</v>
      </c>
      <c r="K25" s="10">
        <f t="shared" si="2"/>
        <v>0</v>
      </c>
      <c r="L25" s="10">
        <f t="shared" si="3"/>
        <v>37</v>
      </c>
      <c r="M25" s="10">
        <f t="shared" si="3"/>
        <v>0</v>
      </c>
      <c r="N25" s="10">
        <f t="shared" si="4"/>
        <v>0</v>
      </c>
    </row>
    <row r="26" spans="1:14" x14ac:dyDescent="0.25">
      <c r="A26" s="9">
        <v>17</v>
      </c>
      <c r="B26" s="9" t="s">
        <v>27</v>
      </c>
      <c r="C26" s="10">
        <f>'[1]Activity wise'!BX29</f>
        <v>10</v>
      </c>
      <c r="D26" s="10">
        <f>'[1]Activity wise'!BZ29</f>
        <v>0</v>
      </c>
      <c r="E26" s="10">
        <f t="shared" si="0"/>
        <v>0</v>
      </c>
      <c r="F26" s="10">
        <f>'[1]Activity wise'!DT29</f>
        <v>2</v>
      </c>
      <c r="G26" s="10">
        <f>'[1]Activity wise'!DV29</f>
        <v>0</v>
      </c>
      <c r="H26" s="10">
        <f t="shared" si="1"/>
        <v>0</v>
      </c>
      <c r="I26" s="10">
        <f>'[1]Activity wise'!DX29+'[1]Activity wise'!EB29+'[1]Activity wise'!EF29+'[1]Activity wise'!EJ29+'[1]Activity wise'!EN29+'[1]Activity wise'!ER29</f>
        <v>25</v>
      </c>
      <c r="J26" s="10">
        <f>'[1]Activity wise'!DZ29+'[1]Activity wise'!ED29+'[1]Activity wise'!EH29+'[1]Activity wise'!EL29+'[1]Activity wise'!EP29+'[1]Activity wise'!ET29</f>
        <v>23.5</v>
      </c>
      <c r="K26" s="10">
        <f t="shared" si="2"/>
        <v>94</v>
      </c>
      <c r="L26" s="10">
        <f t="shared" si="3"/>
        <v>37</v>
      </c>
      <c r="M26" s="10">
        <f t="shared" si="3"/>
        <v>23.5</v>
      </c>
      <c r="N26" s="10">
        <f t="shared" si="4"/>
        <v>63.513513513513509</v>
      </c>
    </row>
    <row r="27" spans="1:14" x14ac:dyDescent="0.25">
      <c r="A27" s="9">
        <v>18</v>
      </c>
      <c r="B27" s="9" t="s">
        <v>28</v>
      </c>
      <c r="C27" s="10">
        <f>'[1]Activity wise'!BX30</f>
        <v>39.4</v>
      </c>
      <c r="D27" s="10">
        <f>'[1]Activity wise'!BZ30</f>
        <v>945</v>
      </c>
      <c r="E27" s="10">
        <f t="shared" si="0"/>
        <v>2398.4771573604062</v>
      </c>
      <c r="F27" s="10">
        <f>'[1]Activity wise'!DT30</f>
        <v>5962.52</v>
      </c>
      <c r="G27" s="10">
        <f>'[1]Activity wise'!DV30</f>
        <v>6184.4</v>
      </c>
      <c r="H27" s="10">
        <f t="shared" si="1"/>
        <v>103.7212453794704</v>
      </c>
      <c r="I27" s="10">
        <f>'[1]Activity wise'!DX30+'[1]Activity wise'!EB30+'[1]Activity wise'!EF30+'[1]Activity wise'!EJ30+'[1]Activity wise'!EN30+'[1]Activity wise'!ER30</f>
        <v>1347.88</v>
      </c>
      <c r="J27" s="10">
        <f>'[1]Activity wise'!DZ30+'[1]Activity wise'!ED30+'[1]Activity wise'!EH30+'[1]Activity wise'!EL30+'[1]Activity wise'!EP30+'[1]Activity wise'!ET30</f>
        <v>5243.6699999999992</v>
      </c>
      <c r="K27" s="10">
        <f t="shared" si="2"/>
        <v>389.03092263406228</v>
      </c>
      <c r="L27" s="10">
        <f t="shared" si="3"/>
        <v>7349.8</v>
      </c>
      <c r="M27" s="10">
        <f t="shared" si="3"/>
        <v>12373.07</v>
      </c>
      <c r="N27" s="10">
        <f t="shared" si="4"/>
        <v>168.34566926991209</v>
      </c>
    </row>
    <row r="28" spans="1:14" x14ac:dyDescent="0.25">
      <c r="A28" s="9">
        <v>19</v>
      </c>
      <c r="B28" s="9" t="s">
        <v>29</v>
      </c>
      <c r="C28" s="10">
        <f>'[1]Activity wise'!BX31</f>
        <v>6026.4699999999993</v>
      </c>
      <c r="D28" s="10">
        <f>'[1]Activity wise'!BZ31</f>
        <v>63113.23000000001</v>
      </c>
      <c r="E28" s="10">
        <f t="shared" si="0"/>
        <v>1047.2669738669572</v>
      </c>
      <c r="F28" s="10">
        <f>'[1]Activity wise'!DT31</f>
        <v>66817</v>
      </c>
      <c r="G28" s="10">
        <f>'[1]Activity wise'!DV31</f>
        <v>290067.40999999997</v>
      </c>
      <c r="H28" s="10">
        <f t="shared" si="1"/>
        <v>434.12216950775996</v>
      </c>
      <c r="I28" s="10">
        <f>'[1]Activity wise'!DX31+'[1]Activity wise'!EB31+'[1]Activity wise'!EF31+'[1]Activity wise'!EJ31+'[1]Activity wise'!EN31+'[1]Activity wise'!ER31</f>
        <v>521.36</v>
      </c>
      <c r="J28" s="10">
        <f>'[1]Activity wise'!DZ31+'[1]Activity wise'!ED31+'[1]Activity wise'!EH31+'[1]Activity wise'!EL31+'[1]Activity wise'!EP31+'[1]Activity wise'!ET31</f>
        <v>652.98</v>
      </c>
      <c r="K28" s="10">
        <f t="shared" si="2"/>
        <v>125.24551173853</v>
      </c>
      <c r="L28" s="10">
        <f t="shared" si="3"/>
        <v>73364.83</v>
      </c>
      <c r="M28" s="10">
        <f t="shared" si="3"/>
        <v>353833.62</v>
      </c>
      <c r="N28" s="10">
        <f t="shared" si="4"/>
        <v>482.29324595995109</v>
      </c>
    </row>
    <row r="29" spans="1:14" x14ac:dyDescent="0.25">
      <c r="A29" s="9">
        <v>20</v>
      </c>
      <c r="B29" s="9" t="s">
        <v>30</v>
      </c>
      <c r="C29" s="10">
        <f>'[1]Activity wise'!BX32</f>
        <v>3442.1400000000003</v>
      </c>
      <c r="D29" s="10">
        <f>'[1]Activity wise'!BZ32</f>
        <v>4045.24</v>
      </c>
      <c r="E29" s="10">
        <f t="shared" si="0"/>
        <v>117.52107700442164</v>
      </c>
      <c r="F29" s="10">
        <f>'[1]Activity wise'!DT32</f>
        <v>70678.13</v>
      </c>
      <c r="G29" s="10">
        <f>'[1]Activity wise'!DV32</f>
        <v>71362.98000000001</v>
      </c>
      <c r="H29" s="10">
        <f t="shared" si="1"/>
        <v>100.96897017507396</v>
      </c>
      <c r="I29" s="10">
        <f>'[1]Activity wise'!DX32+'[1]Activity wise'!EB32+'[1]Activity wise'!EF32+'[1]Activity wise'!EJ32+'[1]Activity wise'!EN32+'[1]Activity wise'!ER32</f>
        <v>3367.56</v>
      </c>
      <c r="J29" s="10">
        <f>'[1]Activity wise'!DZ32+'[1]Activity wise'!ED32+'[1]Activity wise'!EH32+'[1]Activity wise'!EL32+'[1]Activity wise'!EP32+'[1]Activity wise'!ET32</f>
        <v>2776.65</v>
      </c>
      <c r="K29" s="10">
        <f t="shared" si="2"/>
        <v>82.45287389088837</v>
      </c>
      <c r="L29" s="10">
        <f t="shared" si="3"/>
        <v>77487.83</v>
      </c>
      <c r="M29" s="10">
        <f t="shared" si="3"/>
        <v>78184.87000000001</v>
      </c>
      <c r="N29" s="10">
        <f t="shared" si="4"/>
        <v>100.89954770962099</v>
      </c>
    </row>
    <row r="30" spans="1:14" x14ac:dyDescent="0.25">
      <c r="A30" s="9">
        <v>21</v>
      </c>
      <c r="B30" s="9" t="s">
        <v>31</v>
      </c>
      <c r="C30" s="10">
        <f>'[1]Activity wise'!BX33</f>
        <v>238.92000000000002</v>
      </c>
      <c r="D30" s="10">
        <f>'[1]Activity wise'!BZ33</f>
        <v>1477.3899999999999</v>
      </c>
      <c r="E30" s="10">
        <f t="shared" si="0"/>
        <v>618.36179474301014</v>
      </c>
      <c r="F30" s="10">
        <f>'[1]Activity wise'!DT33</f>
        <v>5390.4</v>
      </c>
      <c r="G30" s="10">
        <f>'[1]Activity wise'!DV33</f>
        <v>9214.81</v>
      </c>
      <c r="H30" s="10">
        <f t="shared" si="1"/>
        <v>170.94853814188187</v>
      </c>
      <c r="I30" s="10">
        <f>'[1]Activity wise'!DX33+'[1]Activity wise'!EB33+'[1]Activity wise'!EF33+'[1]Activity wise'!EJ33+'[1]Activity wise'!EN33+'[1]Activity wise'!ER33</f>
        <v>129.94999999999999</v>
      </c>
      <c r="J30" s="10">
        <f>'[1]Activity wise'!DZ33+'[1]Activity wise'!ED33+'[1]Activity wise'!EH33+'[1]Activity wise'!EL33+'[1]Activity wise'!EP33+'[1]Activity wise'!ET33</f>
        <v>70.33</v>
      </c>
      <c r="K30" s="10">
        <f t="shared" si="2"/>
        <v>54.120815698345524</v>
      </c>
      <c r="L30" s="10">
        <f t="shared" si="3"/>
        <v>5759.2699999999995</v>
      </c>
      <c r="M30" s="10">
        <f t="shared" si="3"/>
        <v>10762.529999999999</v>
      </c>
      <c r="N30" s="10">
        <f t="shared" si="4"/>
        <v>186.87316274458394</v>
      </c>
    </row>
    <row r="31" spans="1:14" x14ac:dyDescent="0.25">
      <c r="A31" s="9">
        <v>22</v>
      </c>
      <c r="B31" s="9" t="s">
        <v>32</v>
      </c>
      <c r="C31" s="10">
        <f>'[1]Activity wise'!BX34</f>
        <v>4370.8900000000003</v>
      </c>
      <c r="D31" s="10">
        <f>'[1]Activity wise'!BZ34</f>
        <v>3319.53</v>
      </c>
      <c r="E31" s="10">
        <f t="shared" si="0"/>
        <v>75.946317569190711</v>
      </c>
      <c r="F31" s="10">
        <f>'[1]Activity wise'!DT34</f>
        <v>28944.639999999999</v>
      </c>
      <c r="G31" s="10">
        <f>'[1]Activity wise'!DV34</f>
        <v>42831.31</v>
      </c>
      <c r="H31" s="10">
        <f t="shared" si="1"/>
        <v>147.97665474505814</v>
      </c>
      <c r="I31" s="10">
        <f>'[1]Activity wise'!DX34+'[1]Activity wise'!EB34+'[1]Activity wise'!EF34+'[1]Activity wise'!EJ34+'[1]Activity wise'!EN34+'[1]Activity wise'!ER34</f>
        <v>333.5</v>
      </c>
      <c r="J31" s="10">
        <f>'[1]Activity wise'!DZ34+'[1]Activity wise'!ED34+'[1]Activity wise'!EH34+'[1]Activity wise'!EL34+'[1]Activity wise'!EP34+'[1]Activity wise'!ET34</f>
        <v>0</v>
      </c>
      <c r="K31" s="10">
        <f t="shared" si="2"/>
        <v>0</v>
      </c>
      <c r="L31" s="10">
        <f t="shared" si="3"/>
        <v>33649.03</v>
      </c>
      <c r="M31" s="10">
        <f t="shared" si="3"/>
        <v>46150.84</v>
      </c>
      <c r="N31" s="10">
        <f t="shared" si="4"/>
        <v>137.1535524203818</v>
      </c>
    </row>
    <row r="32" spans="1:14" x14ac:dyDescent="0.25">
      <c r="A32" s="9">
        <v>23</v>
      </c>
      <c r="B32" s="9" t="s">
        <v>33</v>
      </c>
      <c r="C32" s="10">
        <f>'[1]Activity wise'!BX35</f>
        <v>28</v>
      </c>
      <c r="D32" s="10">
        <f>'[1]Activity wise'!BZ35</f>
        <v>869.67</v>
      </c>
      <c r="E32" s="10">
        <f t="shared" si="0"/>
        <v>3105.9642857142853</v>
      </c>
      <c r="F32" s="10">
        <f>'[1]Activity wise'!DT35</f>
        <v>6674.4</v>
      </c>
      <c r="G32" s="10">
        <f>'[1]Activity wise'!DV35</f>
        <v>16214.53</v>
      </c>
      <c r="H32" s="10">
        <f t="shared" si="1"/>
        <v>242.93614407287549</v>
      </c>
      <c r="I32" s="10">
        <f>'[1]Activity wise'!DX35+'[1]Activity wise'!EB35+'[1]Activity wise'!EF35+'[1]Activity wise'!EJ35+'[1]Activity wise'!EN35+'[1]Activity wise'!ER35</f>
        <v>341.55</v>
      </c>
      <c r="J32" s="10">
        <f>'[1]Activity wise'!DZ35+'[1]Activity wise'!ED35+'[1]Activity wise'!EH35+'[1]Activity wise'!EL35+'[1]Activity wise'!EP35+'[1]Activity wise'!ET35</f>
        <v>289.5</v>
      </c>
      <c r="K32" s="10">
        <f t="shared" si="2"/>
        <v>84.760649978041286</v>
      </c>
      <c r="L32" s="10">
        <f t="shared" si="3"/>
        <v>7043.95</v>
      </c>
      <c r="M32" s="10">
        <f t="shared" si="3"/>
        <v>17373.7</v>
      </c>
      <c r="N32" s="10">
        <f t="shared" si="4"/>
        <v>246.64712270813962</v>
      </c>
    </row>
    <row r="33" spans="1:14" x14ac:dyDescent="0.25">
      <c r="A33" s="9">
        <v>24</v>
      </c>
      <c r="B33" s="9" t="s">
        <v>34</v>
      </c>
      <c r="C33" s="10">
        <f>'[1]Activity wise'!BX36</f>
        <v>10</v>
      </c>
      <c r="D33" s="10">
        <f>'[1]Activity wise'!BZ36</f>
        <v>0</v>
      </c>
      <c r="E33" s="10">
        <f t="shared" si="0"/>
        <v>0</v>
      </c>
      <c r="F33" s="10">
        <f>'[1]Activity wise'!DT36</f>
        <v>121.2</v>
      </c>
      <c r="G33" s="10">
        <f>'[1]Activity wise'!DV36</f>
        <v>0</v>
      </c>
      <c r="H33" s="10">
        <f t="shared" si="1"/>
        <v>0</v>
      </c>
      <c r="I33" s="10">
        <f>'[1]Activity wise'!DX36+'[1]Activity wise'!EB36+'[1]Activity wise'!EF36+'[1]Activity wise'!EJ36+'[1]Activity wise'!EN36+'[1]Activity wise'!ER36</f>
        <v>78.75</v>
      </c>
      <c r="J33" s="10">
        <f>'[1]Activity wise'!DZ36+'[1]Activity wise'!ED36+'[1]Activity wise'!EH36+'[1]Activity wise'!EL36+'[1]Activity wise'!EP36+'[1]Activity wise'!ET36</f>
        <v>0</v>
      </c>
      <c r="K33" s="10">
        <f t="shared" si="2"/>
        <v>0</v>
      </c>
      <c r="L33" s="10">
        <f t="shared" si="3"/>
        <v>209.95</v>
      </c>
      <c r="M33" s="10">
        <f t="shared" si="3"/>
        <v>0</v>
      </c>
      <c r="N33" s="10">
        <f t="shared" si="4"/>
        <v>0</v>
      </c>
    </row>
    <row r="34" spans="1:14" x14ac:dyDescent="0.25">
      <c r="A34" s="9">
        <v>25</v>
      </c>
      <c r="B34" s="9" t="s">
        <v>35</v>
      </c>
      <c r="C34" s="10">
        <f>'[1]Activity wise'!BX37</f>
        <v>91.67</v>
      </c>
      <c r="D34" s="10">
        <f>'[1]Activity wise'!BZ37</f>
        <v>0</v>
      </c>
      <c r="E34" s="10">
        <f t="shared" si="0"/>
        <v>0</v>
      </c>
      <c r="F34" s="10">
        <f>'[1]Activity wise'!DT37</f>
        <v>1221</v>
      </c>
      <c r="G34" s="10">
        <f>'[1]Activity wise'!DV37</f>
        <v>0</v>
      </c>
      <c r="H34" s="10">
        <f t="shared" si="1"/>
        <v>0</v>
      </c>
      <c r="I34" s="10">
        <f>'[1]Activity wise'!DX37+'[1]Activity wise'!EB37+'[1]Activity wise'!EF37+'[1]Activity wise'!EJ37+'[1]Activity wise'!EN37+'[1]Activity wise'!ER37</f>
        <v>14.52</v>
      </c>
      <c r="J34" s="10">
        <f>'[1]Activity wise'!DZ37+'[1]Activity wise'!ED37+'[1]Activity wise'!EH37+'[1]Activity wise'!EL37+'[1]Activity wise'!EP37+'[1]Activity wise'!ET37</f>
        <v>0</v>
      </c>
      <c r="K34" s="10">
        <f t="shared" si="2"/>
        <v>0</v>
      </c>
      <c r="L34" s="10">
        <f t="shared" si="3"/>
        <v>1327.19</v>
      </c>
      <c r="M34" s="10">
        <f t="shared" si="3"/>
        <v>0</v>
      </c>
      <c r="N34" s="10">
        <f t="shared" si="4"/>
        <v>0</v>
      </c>
    </row>
    <row r="35" spans="1:14" x14ac:dyDescent="0.25">
      <c r="A35" s="9">
        <v>26</v>
      </c>
      <c r="B35" s="9" t="s">
        <v>36</v>
      </c>
      <c r="C35" s="10">
        <f>'[1]Activity wise'!BX38</f>
        <v>57.74</v>
      </c>
      <c r="D35" s="10">
        <f>'[1]Activity wise'!BZ38</f>
        <v>0</v>
      </c>
      <c r="E35" s="10">
        <f t="shared" si="0"/>
        <v>0</v>
      </c>
      <c r="F35" s="10">
        <f>'[1]Activity wise'!DT38</f>
        <v>551</v>
      </c>
      <c r="G35" s="10">
        <f>'[1]Activity wise'!DV38</f>
        <v>19.8</v>
      </c>
      <c r="H35" s="10">
        <f t="shared" si="1"/>
        <v>3.5934664246823953</v>
      </c>
      <c r="I35" s="10">
        <f>'[1]Activity wise'!DX38+'[1]Activity wise'!EB38+'[1]Activity wise'!EF38+'[1]Activity wise'!EJ38+'[1]Activity wise'!EN38+'[1]Activity wise'!ER38</f>
        <v>23.05</v>
      </c>
      <c r="J35" s="10">
        <f>'[1]Activity wise'!DZ38+'[1]Activity wise'!ED38+'[1]Activity wise'!EH38+'[1]Activity wise'!EL38+'[1]Activity wise'!EP38+'[1]Activity wise'!ET38</f>
        <v>213.11</v>
      </c>
      <c r="K35" s="10">
        <f t="shared" si="2"/>
        <v>924.55531453362255</v>
      </c>
      <c r="L35" s="10">
        <f t="shared" si="3"/>
        <v>631.79</v>
      </c>
      <c r="M35" s="10">
        <f t="shared" si="3"/>
        <v>232.91000000000003</v>
      </c>
      <c r="N35" s="10">
        <f t="shared" si="4"/>
        <v>36.865097579892058</v>
      </c>
    </row>
    <row r="36" spans="1:14" x14ac:dyDescent="0.25">
      <c r="A36" s="9">
        <v>27</v>
      </c>
      <c r="B36" s="9" t="s">
        <v>37</v>
      </c>
      <c r="C36" s="10">
        <f>'[1]Activity wise'!BX39</f>
        <v>790.72</v>
      </c>
      <c r="D36" s="10">
        <f>'[1]Activity wise'!BZ39</f>
        <v>7344.25</v>
      </c>
      <c r="E36" s="10">
        <f t="shared" si="0"/>
        <v>928.80539255362203</v>
      </c>
      <c r="F36" s="10">
        <f>'[1]Activity wise'!DT39</f>
        <v>40718.400000000001</v>
      </c>
      <c r="G36" s="10">
        <f>'[1]Activity wise'!DV39</f>
        <v>100122.82</v>
      </c>
      <c r="H36" s="10">
        <f t="shared" si="1"/>
        <v>245.89085032810721</v>
      </c>
      <c r="I36" s="10">
        <f>'[1]Activity wise'!DX39+'[1]Activity wise'!EB39+'[1]Activity wise'!EF39+'[1]Activity wise'!EJ39+'[1]Activity wise'!EN39+'[1]Activity wise'!ER39</f>
        <v>4.5999999999999996</v>
      </c>
      <c r="J36" s="10">
        <f>'[1]Activity wise'!DZ39+'[1]Activity wise'!ED39+'[1]Activity wise'!EH39+'[1]Activity wise'!EL39+'[1]Activity wise'!EP39+'[1]Activity wise'!ET39</f>
        <v>149.26</v>
      </c>
      <c r="K36" s="10">
        <f t="shared" si="2"/>
        <v>3244.7826086956525</v>
      </c>
      <c r="L36" s="10">
        <f t="shared" si="3"/>
        <v>41513.72</v>
      </c>
      <c r="M36" s="10">
        <f t="shared" si="3"/>
        <v>107616.33</v>
      </c>
      <c r="N36" s="10">
        <f t="shared" si="4"/>
        <v>259.23075551889832</v>
      </c>
    </row>
    <row r="37" spans="1:14" x14ac:dyDescent="0.25">
      <c r="A37" s="9">
        <v>28</v>
      </c>
      <c r="B37" s="9" t="s">
        <v>38</v>
      </c>
      <c r="C37" s="10">
        <f>'[1]Activity wise'!BX40</f>
        <v>6148.97</v>
      </c>
      <c r="D37" s="10">
        <f>'[1]Activity wise'!BZ40</f>
        <v>10516.57</v>
      </c>
      <c r="E37" s="10">
        <f t="shared" si="0"/>
        <v>171.02978222368947</v>
      </c>
      <c r="F37" s="10">
        <f>'[1]Activity wise'!DT40</f>
        <v>33767.54</v>
      </c>
      <c r="G37" s="10">
        <f>'[1]Activity wise'!DV40</f>
        <v>13613.989999999998</v>
      </c>
      <c r="H37" s="10">
        <f t="shared" si="1"/>
        <v>40.316795360277943</v>
      </c>
      <c r="I37" s="10">
        <f>'[1]Activity wise'!DX40+'[1]Activity wise'!EB40+'[1]Activity wise'!EF40+'[1]Activity wise'!EJ40+'[1]Activity wise'!EN40+'[1]Activity wise'!ER40</f>
        <v>532.74</v>
      </c>
      <c r="J37" s="10">
        <f>'[1]Activity wise'!DZ40+'[1]Activity wise'!ED40+'[1]Activity wise'!EH40+'[1]Activity wise'!EL40+'[1]Activity wise'!EP40+'[1]Activity wise'!ET40</f>
        <v>205.03</v>
      </c>
      <c r="K37" s="10">
        <f t="shared" si="2"/>
        <v>38.485940608927436</v>
      </c>
      <c r="L37" s="10">
        <f t="shared" si="3"/>
        <v>40449.25</v>
      </c>
      <c r="M37" s="10">
        <f t="shared" si="3"/>
        <v>24335.589999999997</v>
      </c>
      <c r="N37" s="10">
        <f t="shared" si="4"/>
        <v>60.163266315197426</v>
      </c>
    </row>
    <row r="38" spans="1:14" x14ac:dyDescent="0.25">
      <c r="A38" s="9">
        <v>29</v>
      </c>
      <c r="B38" s="9" t="s">
        <v>39</v>
      </c>
      <c r="C38" s="10">
        <f>'[1]Activity wise'!BX41</f>
        <v>10</v>
      </c>
      <c r="D38" s="10">
        <f>'[1]Activity wise'!BZ41</f>
        <v>0</v>
      </c>
      <c r="E38" s="10">
        <f t="shared" si="0"/>
        <v>0</v>
      </c>
      <c r="F38" s="10">
        <f>'[1]Activity wise'!DT41</f>
        <v>200.37</v>
      </c>
      <c r="G38" s="10">
        <f>'[1]Activity wise'!DV41</f>
        <v>0</v>
      </c>
      <c r="H38" s="10">
        <f t="shared" si="1"/>
        <v>0</v>
      </c>
      <c r="I38" s="10">
        <f>'[1]Activity wise'!DX41+'[1]Activity wise'!EB41+'[1]Activity wise'!EF41+'[1]Activity wise'!EJ41+'[1]Activity wise'!EN41+'[1]Activity wise'!ER41</f>
        <v>4.4400000000000004</v>
      </c>
      <c r="J38" s="10">
        <f>'[1]Activity wise'!DZ41+'[1]Activity wise'!ED41+'[1]Activity wise'!EH41+'[1]Activity wise'!EL41+'[1]Activity wise'!EP41+'[1]Activity wise'!ET41</f>
        <v>0</v>
      </c>
      <c r="K38" s="10">
        <f t="shared" si="2"/>
        <v>0</v>
      </c>
      <c r="L38" s="10">
        <f t="shared" si="3"/>
        <v>214.81</v>
      </c>
      <c r="M38" s="10">
        <f t="shared" si="3"/>
        <v>0</v>
      </c>
      <c r="N38" s="10">
        <f t="shared" si="4"/>
        <v>0</v>
      </c>
    </row>
    <row r="39" spans="1:14" x14ac:dyDescent="0.25">
      <c r="A39" s="9">
        <v>30</v>
      </c>
      <c r="B39" s="9" t="s">
        <v>40</v>
      </c>
      <c r="C39" s="10">
        <f>'[1]Activity wise'!BX42</f>
        <v>10</v>
      </c>
      <c r="D39" s="10">
        <f>'[1]Activity wise'!BZ42</f>
        <v>0</v>
      </c>
      <c r="E39" s="10">
        <f t="shared" si="0"/>
        <v>0</v>
      </c>
      <c r="F39" s="10">
        <f>'[1]Activity wise'!DT42</f>
        <v>50</v>
      </c>
      <c r="G39" s="10">
        <f>'[1]Activity wise'!DV42</f>
        <v>0</v>
      </c>
      <c r="H39" s="10">
        <f t="shared" si="1"/>
        <v>0</v>
      </c>
      <c r="I39" s="10">
        <f>'[1]Activity wise'!DX42+'[1]Activity wise'!EB42+'[1]Activity wise'!EF42+'[1]Activity wise'!EJ42+'[1]Activity wise'!EN42+'[1]Activity wise'!ER42</f>
        <v>2</v>
      </c>
      <c r="J39" s="10">
        <f>'[1]Activity wise'!DZ42+'[1]Activity wise'!ED42+'[1]Activity wise'!EH42+'[1]Activity wise'!EL42+'[1]Activity wise'!EP42+'[1]Activity wise'!ET42</f>
        <v>0</v>
      </c>
      <c r="K39" s="10">
        <f t="shared" si="2"/>
        <v>0</v>
      </c>
      <c r="L39" s="10">
        <f t="shared" si="3"/>
        <v>62</v>
      </c>
      <c r="M39" s="10">
        <f t="shared" si="3"/>
        <v>0</v>
      </c>
      <c r="N39" s="10">
        <f t="shared" si="4"/>
        <v>0</v>
      </c>
    </row>
    <row r="40" spans="1:14" x14ac:dyDescent="0.25">
      <c r="A40" s="9">
        <v>31</v>
      </c>
      <c r="B40" s="9" t="s">
        <v>41</v>
      </c>
      <c r="C40" s="10">
        <f>'[1]Activity wise'!BX43</f>
        <v>3743.04</v>
      </c>
      <c r="D40" s="10">
        <f>'[1]Activity wise'!BZ43</f>
        <v>2329</v>
      </c>
      <c r="E40" s="10">
        <f t="shared" si="0"/>
        <v>62.222150978883469</v>
      </c>
      <c r="F40" s="10">
        <f>'[1]Activity wise'!DT43</f>
        <v>29730</v>
      </c>
      <c r="G40" s="10">
        <f>'[1]Activity wise'!DV43</f>
        <v>20732</v>
      </c>
      <c r="H40" s="10">
        <f t="shared" si="1"/>
        <v>69.734275142953251</v>
      </c>
      <c r="I40" s="10">
        <f>'[1]Activity wise'!DX43+'[1]Activity wise'!EB43+'[1]Activity wise'!EF43+'[1]Activity wise'!EJ43+'[1]Activity wise'!EN43+'[1]Activity wise'!ER43</f>
        <v>740.6</v>
      </c>
      <c r="J40" s="10">
        <f>'[1]Activity wise'!DZ43+'[1]Activity wise'!ED43+'[1]Activity wise'!EH43+'[1]Activity wise'!EL43+'[1]Activity wise'!EP43+'[1]Activity wise'!ET43</f>
        <v>285</v>
      </c>
      <c r="K40" s="10">
        <f t="shared" si="2"/>
        <v>38.482311639211446</v>
      </c>
      <c r="L40" s="10">
        <f t="shared" si="3"/>
        <v>34213.64</v>
      </c>
      <c r="M40" s="10">
        <f t="shared" si="3"/>
        <v>23346</v>
      </c>
      <c r="N40" s="10">
        <f t="shared" si="4"/>
        <v>68.235943325527487</v>
      </c>
    </row>
    <row r="41" spans="1:14" s="12" customFormat="1" x14ac:dyDescent="0.25">
      <c r="A41" s="52" t="s">
        <v>42</v>
      </c>
      <c r="B41" s="52"/>
      <c r="C41" s="11">
        <f>'[1]Activity wise'!BX44</f>
        <v>25335.86</v>
      </c>
      <c r="D41" s="11">
        <f>'[1]Activity wise'!BZ44</f>
        <v>94834.92</v>
      </c>
      <c r="E41" s="11">
        <f t="shared" si="0"/>
        <v>374.31103582037474</v>
      </c>
      <c r="F41" s="11">
        <f>'[1]Activity wise'!DT44</f>
        <v>316319.87</v>
      </c>
      <c r="G41" s="11">
        <f>'[1]Activity wise'!DV44</f>
        <v>681931.65</v>
      </c>
      <c r="H41" s="11">
        <f t="shared" si="1"/>
        <v>215.58293192267689</v>
      </c>
      <c r="I41" s="11">
        <f>'[1]Activity wise'!DX44+'[1]Activity wise'!EB44+'[1]Activity wise'!EF44+'[1]Activity wise'!EJ44+'[1]Activity wise'!EN44+'[1]Activity wise'!ER44</f>
        <v>90387.33</v>
      </c>
      <c r="J41" s="11">
        <f>'[1]Activity wise'!DZ44+'[1]Activity wise'!ED44+'[1]Activity wise'!EH44+'[1]Activity wise'!EL44+'[1]Activity wise'!EP44+'[1]Activity wise'!ET44</f>
        <v>17324.759999999998</v>
      </c>
      <c r="K41" s="11">
        <f t="shared" si="2"/>
        <v>19.167243904649023</v>
      </c>
      <c r="L41" s="11">
        <f t="shared" ref="L41:M57" si="5">C41+F41+I41</f>
        <v>432043.06</v>
      </c>
      <c r="M41" s="11">
        <f t="shared" si="5"/>
        <v>794091.33000000007</v>
      </c>
      <c r="N41" s="11">
        <f t="shared" si="4"/>
        <v>183.79911715281344</v>
      </c>
    </row>
    <row r="42" spans="1:14" s="12" customFormat="1" x14ac:dyDescent="0.25">
      <c r="A42" s="52" t="s">
        <v>43</v>
      </c>
      <c r="B42" s="52"/>
      <c r="C42" s="11">
        <f>'[1]Activity wise'!BX45</f>
        <v>41395.32</v>
      </c>
      <c r="D42" s="11">
        <f>'[1]Activity wise'!BZ45</f>
        <v>135160.97999999998</v>
      </c>
      <c r="E42" s="11">
        <f t="shared" si="0"/>
        <v>326.51270723357129</v>
      </c>
      <c r="F42" s="11">
        <f>'[1]Activity wise'!DT45</f>
        <v>488041.12</v>
      </c>
      <c r="G42" s="11">
        <f>'[1]Activity wise'!DV45</f>
        <v>900475.98</v>
      </c>
      <c r="H42" s="11">
        <f t="shared" si="1"/>
        <v>184.50821930742228</v>
      </c>
      <c r="I42" s="11">
        <f>'[1]Activity wise'!DX45+'[1]Activity wise'!EB45+'[1]Activity wise'!EF45+'[1]Activity wise'!EJ45+'[1]Activity wise'!EN45+'[1]Activity wise'!ER45</f>
        <v>118393.28</v>
      </c>
      <c r="J42" s="11">
        <f>'[1]Activity wise'!DZ45+'[1]Activity wise'!ED45+'[1]Activity wise'!EH45+'[1]Activity wise'!EL45+'[1]Activity wise'!EP45+'[1]Activity wise'!ET45</f>
        <v>44230.100000000006</v>
      </c>
      <c r="K42" s="11">
        <f t="shared" si="2"/>
        <v>37.358623732698348</v>
      </c>
      <c r="L42" s="11">
        <f t="shared" si="5"/>
        <v>647829.72</v>
      </c>
      <c r="M42" s="11">
        <f t="shared" si="5"/>
        <v>1079867.06</v>
      </c>
      <c r="N42" s="11">
        <f t="shared" si="4"/>
        <v>166.68995365016599</v>
      </c>
    </row>
    <row r="43" spans="1:14" x14ac:dyDescent="0.25">
      <c r="A43" s="9">
        <v>32</v>
      </c>
      <c r="B43" s="9" t="s">
        <v>44</v>
      </c>
      <c r="C43" s="10">
        <f>'[1]Activity wise'!BX46</f>
        <v>105.88</v>
      </c>
      <c r="D43" s="10">
        <f>'[1]Activity wise'!BZ46</f>
        <v>853.59999999999991</v>
      </c>
      <c r="E43" s="10">
        <f t="shared" si="0"/>
        <v>806.19569323762744</v>
      </c>
      <c r="F43" s="10">
        <f>'[1]Activity wise'!DT46</f>
        <v>1356.25</v>
      </c>
      <c r="G43" s="10">
        <f>'[1]Activity wise'!DV46</f>
        <v>1651.89</v>
      </c>
      <c r="H43" s="10">
        <f t="shared" si="1"/>
        <v>121.7983410138249</v>
      </c>
      <c r="I43" s="10">
        <f>'[1]Activity wise'!DX46+'[1]Activity wise'!EB46+'[1]Activity wise'!EF46+'[1]Activity wise'!EJ46+'[1]Activity wise'!EN46+'[1]Activity wise'!ER46</f>
        <v>2</v>
      </c>
      <c r="J43" s="10">
        <f>'[1]Activity wise'!DZ46+'[1]Activity wise'!ED46+'[1]Activity wise'!EH46+'[1]Activity wise'!EL46+'[1]Activity wise'!EP46+'[1]Activity wise'!ET46</f>
        <v>0</v>
      </c>
      <c r="K43" s="10">
        <f t="shared" si="2"/>
        <v>0</v>
      </c>
      <c r="L43" s="10">
        <f t="shared" si="5"/>
        <v>1464.13</v>
      </c>
      <c r="M43" s="10">
        <f t="shared" si="5"/>
        <v>2505.4899999999998</v>
      </c>
      <c r="N43" s="10">
        <f t="shared" si="4"/>
        <v>171.12483181138285</v>
      </c>
    </row>
    <row r="44" spans="1:14" x14ac:dyDescent="0.25">
      <c r="A44" s="9">
        <v>33</v>
      </c>
      <c r="B44" s="9" t="s">
        <v>45</v>
      </c>
      <c r="C44" s="10">
        <f>'[1]Activity wise'!BX47</f>
        <v>18.82</v>
      </c>
      <c r="D44" s="10">
        <f>'[1]Activity wise'!BZ47</f>
        <v>0</v>
      </c>
      <c r="E44" s="10">
        <f t="shared" si="0"/>
        <v>0</v>
      </c>
      <c r="F44" s="10">
        <f>'[1]Activity wise'!DT47</f>
        <v>516.4</v>
      </c>
      <c r="G44" s="10">
        <f>'[1]Activity wise'!DV47</f>
        <v>311.44</v>
      </c>
      <c r="H44" s="10">
        <f t="shared" si="1"/>
        <v>60.309837335398917</v>
      </c>
      <c r="I44" s="10">
        <f>'[1]Activity wise'!DX47+'[1]Activity wise'!EB47+'[1]Activity wise'!EF47+'[1]Activity wise'!EJ47+'[1]Activity wise'!EN47+'[1]Activity wise'!ER47</f>
        <v>1086.5899999999999</v>
      </c>
      <c r="J44" s="10">
        <f>'[1]Activity wise'!DZ47+'[1]Activity wise'!ED47+'[1]Activity wise'!EH47+'[1]Activity wise'!EL47+'[1]Activity wise'!EP47+'[1]Activity wise'!ET47</f>
        <v>1605.32</v>
      </c>
      <c r="K44" s="10">
        <f t="shared" si="2"/>
        <v>147.73925767768893</v>
      </c>
      <c r="L44" s="10">
        <f t="shared" si="5"/>
        <v>1621.81</v>
      </c>
      <c r="M44" s="10">
        <f t="shared" si="5"/>
        <v>1916.76</v>
      </c>
      <c r="N44" s="10">
        <f t="shared" si="4"/>
        <v>118.18647067165698</v>
      </c>
    </row>
    <row r="45" spans="1:14" x14ac:dyDescent="0.25">
      <c r="A45" s="9">
        <v>34</v>
      </c>
      <c r="B45" s="9" t="s">
        <v>46</v>
      </c>
      <c r="C45" s="10">
        <f>'[1]Activity wise'!BX48</f>
        <v>15</v>
      </c>
      <c r="D45" s="10">
        <f>'[1]Activity wise'!BZ48</f>
        <v>0</v>
      </c>
      <c r="E45" s="10">
        <f t="shared" si="0"/>
        <v>0</v>
      </c>
      <c r="F45" s="10">
        <f>'[1]Activity wise'!DT48</f>
        <v>50</v>
      </c>
      <c r="G45" s="10">
        <f>'[1]Activity wise'!DV48</f>
        <v>0</v>
      </c>
      <c r="H45" s="10">
        <f t="shared" si="1"/>
        <v>0</v>
      </c>
      <c r="I45" s="10">
        <f>'[1]Activity wise'!DX48+'[1]Activity wise'!EB48+'[1]Activity wise'!EF48+'[1]Activity wise'!EJ48+'[1]Activity wise'!EN48+'[1]Activity wise'!ER48</f>
        <v>2</v>
      </c>
      <c r="J45" s="10">
        <f>'[1]Activity wise'!DZ48+'[1]Activity wise'!ED48+'[1]Activity wise'!EH48+'[1]Activity wise'!EL48+'[1]Activity wise'!EP48+'[1]Activity wise'!ET48</f>
        <v>1003</v>
      </c>
      <c r="K45" s="10">
        <f t="shared" si="2"/>
        <v>50150</v>
      </c>
      <c r="L45" s="10">
        <f t="shared" si="5"/>
        <v>67</v>
      </c>
      <c r="M45" s="10">
        <f t="shared" si="5"/>
        <v>1003</v>
      </c>
      <c r="N45" s="10">
        <f t="shared" si="4"/>
        <v>1497.0149253731342</v>
      </c>
    </row>
    <row r="46" spans="1:14" x14ac:dyDescent="0.25">
      <c r="A46" s="9">
        <v>35</v>
      </c>
      <c r="B46" s="9" t="s">
        <v>47</v>
      </c>
      <c r="C46" s="10">
        <f>'[1]Activity wise'!BX49</f>
        <v>10.6</v>
      </c>
      <c r="D46" s="10">
        <f>'[1]Activity wise'!BZ49</f>
        <v>0</v>
      </c>
      <c r="E46" s="10">
        <f t="shared" si="0"/>
        <v>0</v>
      </c>
      <c r="F46" s="10">
        <f>'[1]Activity wise'!DT49</f>
        <v>190.46</v>
      </c>
      <c r="G46" s="10">
        <f>'[1]Activity wise'!DV49</f>
        <v>1330</v>
      </c>
      <c r="H46" s="10">
        <f t="shared" si="1"/>
        <v>698.30935629528506</v>
      </c>
      <c r="I46" s="10">
        <f>'[1]Activity wise'!DX49+'[1]Activity wise'!EB49+'[1]Activity wise'!EF49+'[1]Activity wise'!EJ49+'[1]Activity wise'!EN49+'[1]Activity wise'!ER49</f>
        <v>155.05000000000001</v>
      </c>
      <c r="J46" s="10">
        <f>'[1]Activity wise'!DZ49+'[1]Activity wise'!ED49+'[1]Activity wise'!EH49+'[1]Activity wise'!EL49+'[1]Activity wise'!EP49+'[1]Activity wise'!ET49</f>
        <v>246.08</v>
      </c>
      <c r="K46" s="10">
        <f t="shared" si="2"/>
        <v>158.71009351821991</v>
      </c>
      <c r="L46" s="10">
        <f t="shared" si="5"/>
        <v>356.11</v>
      </c>
      <c r="M46" s="10">
        <f t="shared" si="5"/>
        <v>1576.08</v>
      </c>
      <c r="N46" s="10">
        <f t="shared" si="4"/>
        <v>442.58234815085223</v>
      </c>
    </row>
    <row r="47" spans="1:14" x14ac:dyDescent="0.25">
      <c r="A47" s="9">
        <v>36</v>
      </c>
      <c r="B47" s="9" t="s">
        <v>48</v>
      </c>
      <c r="C47" s="10">
        <f>'[1]Activity wise'!BX50</f>
        <v>10</v>
      </c>
      <c r="D47" s="10">
        <f>'[1]Activity wise'!BZ50</f>
        <v>301.32</v>
      </c>
      <c r="E47" s="10">
        <f t="shared" si="0"/>
        <v>3013.2</v>
      </c>
      <c r="F47" s="10">
        <f>'[1]Activity wise'!DT50</f>
        <v>20</v>
      </c>
      <c r="G47" s="10">
        <f>'[1]Activity wise'!DV50</f>
        <v>2.4</v>
      </c>
      <c r="H47" s="10">
        <f t="shared" si="1"/>
        <v>12</v>
      </c>
      <c r="I47" s="10">
        <f>'[1]Activity wise'!DX50+'[1]Activity wise'!EB50+'[1]Activity wise'!EF50+'[1]Activity wise'!EJ50+'[1]Activity wise'!EN50+'[1]Activity wise'!ER50</f>
        <v>2</v>
      </c>
      <c r="J47" s="10">
        <f>'[1]Activity wise'!DZ50+'[1]Activity wise'!ED50+'[1]Activity wise'!EH50+'[1]Activity wise'!EL50+'[1]Activity wise'!EP50+'[1]Activity wise'!ET50</f>
        <v>0</v>
      </c>
      <c r="K47" s="10">
        <f t="shared" si="2"/>
        <v>0</v>
      </c>
      <c r="L47" s="10">
        <f t="shared" si="5"/>
        <v>32</v>
      </c>
      <c r="M47" s="10">
        <f t="shared" si="5"/>
        <v>303.71999999999997</v>
      </c>
      <c r="N47" s="10">
        <f t="shared" si="4"/>
        <v>949.12499999999989</v>
      </c>
    </row>
    <row r="48" spans="1:14" x14ac:dyDescent="0.25">
      <c r="A48" s="9">
        <v>37</v>
      </c>
      <c r="B48" s="9" t="s">
        <v>49</v>
      </c>
      <c r="C48" s="10">
        <f>'[1]Activity wise'!BX51</f>
        <v>0</v>
      </c>
      <c r="D48" s="10">
        <f>'[1]Activity wise'!BZ51</f>
        <v>0</v>
      </c>
      <c r="E48" s="10" t="e">
        <f t="shared" si="0"/>
        <v>#DIV/0!</v>
      </c>
      <c r="F48" s="10">
        <f>'[1]Activity wise'!DT51</f>
        <v>0</v>
      </c>
      <c r="G48" s="10">
        <f>'[1]Activity wise'!DV51</f>
        <v>464</v>
      </c>
      <c r="H48" s="10" t="e">
        <f t="shared" si="1"/>
        <v>#DIV/0!</v>
      </c>
      <c r="I48" s="10">
        <f>'[1]Activity wise'!DX51+'[1]Activity wise'!EB51+'[1]Activity wise'!EF51+'[1]Activity wise'!EJ51+'[1]Activity wise'!EN51+'[1]Activity wise'!ER51</f>
        <v>0</v>
      </c>
      <c r="J48" s="10">
        <f>'[1]Activity wise'!DZ51+'[1]Activity wise'!ED51+'[1]Activity wise'!EH51+'[1]Activity wise'!EL51+'[1]Activity wise'!EP51+'[1]Activity wise'!ET51</f>
        <v>0</v>
      </c>
      <c r="K48" s="10" t="e">
        <f t="shared" si="2"/>
        <v>#DIV/0!</v>
      </c>
      <c r="L48" s="10">
        <f t="shared" si="5"/>
        <v>0</v>
      </c>
      <c r="M48" s="10">
        <f t="shared" si="5"/>
        <v>464</v>
      </c>
      <c r="N48" s="10" t="e">
        <f t="shared" si="4"/>
        <v>#DIV/0!</v>
      </c>
    </row>
    <row r="49" spans="1:14" x14ac:dyDescent="0.25">
      <c r="A49" s="9">
        <v>38</v>
      </c>
      <c r="B49" s="9" t="s">
        <v>50</v>
      </c>
      <c r="C49" s="10">
        <f>'[1]Activity wise'!BX52</f>
        <v>0</v>
      </c>
      <c r="D49" s="10">
        <f>'[1]Activity wise'!BZ52</f>
        <v>102.2</v>
      </c>
      <c r="E49" s="10" t="e">
        <f t="shared" si="0"/>
        <v>#DIV/0!</v>
      </c>
      <c r="F49" s="10">
        <f>'[1]Activity wise'!DT52</f>
        <v>0</v>
      </c>
      <c r="G49" s="10">
        <f>'[1]Activity wise'!DV52</f>
        <v>26.74</v>
      </c>
      <c r="H49" s="10" t="e">
        <f t="shared" si="1"/>
        <v>#DIV/0!</v>
      </c>
      <c r="I49" s="10">
        <f>'[1]Activity wise'!DX52+'[1]Activity wise'!EB52+'[1]Activity wise'!EF52+'[1]Activity wise'!EJ52+'[1]Activity wise'!EN52+'[1]Activity wise'!ER52</f>
        <v>0</v>
      </c>
      <c r="J49" s="10">
        <f>'[1]Activity wise'!DZ52+'[1]Activity wise'!ED52+'[1]Activity wise'!EH52+'[1]Activity wise'!EL52+'[1]Activity wise'!EP52+'[1]Activity wise'!ET52</f>
        <v>2809.92</v>
      </c>
      <c r="K49" s="10" t="e">
        <f t="shared" si="2"/>
        <v>#DIV/0!</v>
      </c>
      <c r="L49" s="10">
        <f t="shared" si="5"/>
        <v>0</v>
      </c>
      <c r="M49" s="10">
        <f t="shared" si="5"/>
        <v>2938.86</v>
      </c>
      <c r="N49" s="10" t="e">
        <f t="shared" si="4"/>
        <v>#DIV/0!</v>
      </c>
    </row>
    <row r="50" spans="1:14" s="12" customFormat="1" x14ac:dyDescent="0.25">
      <c r="A50" s="52" t="s">
        <v>51</v>
      </c>
      <c r="B50" s="52"/>
      <c r="C50" s="11">
        <f>'[1]Activity wise'!BX53</f>
        <v>160.30000000000001</v>
      </c>
      <c r="D50" s="11">
        <f>'[1]Activity wise'!BZ53</f>
        <v>1257.1199999999999</v>
      </c>
      <c r="E50" s="11">
        <f t="shared" si="0"/>
        <v>784.22956955708037</v>
      </c>
      <c r="F50" s="11">
        <f>'[1]Activity wise'!DT53</f>
        <v>2133.11</v>
      </c>
      <c r="G50" s="11">
        <f>'[1]Activity wise'!DV53</f>
        <v>3786.4700000000003</v>
      </c>
      <c r="H50" s="11">
        <f t="shared" si="1"/>
        <v>177.50936426157114</v>
      </c>
      <c r="I50" s="11">
        <f>'[1]Activity wise'!DX53+'[1]Activity wise'!EB53+'[1]Activity wise'!EF53+'[1]Activity wise'!EJ53+'[1]Activity wise'!EN53+'[1]Activity wise'!ER53</f>
        <v>1247.6400000000001</v>
      </c>
      <c r="J50" s="11">
        <f>'[1]Activity wise'!DZ53+'[1]Activity wise'!ED53+'[1]Activity wise'!EH53+'[1]Activity wise'!EL53+'[1]Activity wise'!EP53+'[1]Activity wise'!ET53</f>
        <v>5664.32</v>
      </c>
      <c r="K50" s="11">
        <f t="shared" si="2"/>
        <v>454.0027572056041</v>
      </c>
      <c r="L50" s="11">
        <f t="shared" si="5"/>
        <v>3541.05</v>
      </c>
      <c r="M50" s="11">
        <f t="shared" si="5"/>
        <v>10707.91</v>
      </c>
      <c r="N50" s="11">
        <f t="shared" si="4"/>
        <v>302.39364030442948</v>
      </c>
    </row>
    <row r="51" spans="1:14" s="12" customFormat="1" x14ac:dyDescent="0.25">
      <c r="A51" s="52" t="s">
        <v>52</v>
      </c>
      <c r="B51" s="52"/>
      <c r="C51" s="11">
        <f>'[1]Activity wise'!BX54</f>
        <v>41555.619999999995</v>
      </c>
      <c r="D51" s="11">
        <f>'[1]Activity wise'!BZ54</f>
        <v>136418.1</v>
      </c>
      <c r="E51" s="11">
        <f t="shared" si="0"/>
        <v>328.27834117262603</v>
      </c>
      <c r="F51" s="11">
        <f>'[1]Activity wise'!DT54</f>
        <v>490174.23</v>
      </c>
      <c r="G51" s="11">
        <f>'[1]Activity wise'!DV54</f>
        <v>904262.45000000007</v>
      </c>
      <c r="H51" s="11">
        <f t="shared" si="1"/>
        <v>184.47776212143998</v>
      </c>
      <c r="I51" s="11">
        <f>'[1]Activity wise'!DX54+'[1]Activity wise'!EB54+'[1]Activity wise'!EF54+'[1]Activity wise'!EJ54+'[1]Activity wise'!EN54+'[1]Activity wise'!ER54</f>
        <v>119640.92</v>
      </c>
      <c r="J51" s="11">
        <f>'[1]Activity wise'!DZ54+'[1]Activity wise'!ED54+'[1]Activity wise'!EH54+'[1]Activity wise'!EL54+'[1]Activity wise'!EP54+'[1]Activity wise'!ET54</f>
        <v>44940.71</v>
      </c>
      <c r="K51" s="11">
        <f t="shared" si="2"/>
        <v>37.562992661708051</v>
      </c>
      <c r="L51" s="11">
        <f t="shared" si="5"/>
        <v>651370.77</v>
      </c>
      <c r="M51" s="11">
        <f t="shared" si="5"/>
        <v>1085621.26</v>
      </c>
      <c r="N51" s="11">
        <f t="shared" si="4"/>
        <v>166.66717482579085</v>
      </c>
    </row>
    <row r="52" spans="1:14" x14ac:dyDescent="0.25">
      <c r="A52" s="9">
        <v>39</v>
      </c>
      <c r="B52" s="9" t="s">
        <v>53</v>
      </c>
      <c r="C52" s="10">
        <f>'[1]Activity wise'!BX55</f>
        <v>2238.92</v>
      </c>
      <c r="D52" s="10">
        <f>'[1]Activity wise'!BZ55</f>
        <v>15</v>
      </c>
      <c r="E52" s="10">
        <f t="shared" si="0"/>
        <v>0.66996587640469518</v>
      </c>
      <c r="F52" s="10">
        <f>'[1]Activity wise'!DT55</f>
        <v>0</v>
      </c>
      <c r="G52" s="10">
        <f>'[1]Activity wise'!DV55</f>
        <v>0</v>
      </c>
      <c r="H52" s="10" t="e">
        <f t="shared" si="1"/>
        <v>#DIV/0!</v>
      </c>
      <c r="I52" s="10">
        <f>'[1]Activity wise'!DX55+'[1]Activity wise'!EB55+'[1]Activity wise'!EF55+'[1]Activity wise'!EJ55+'[1]Activity wise'!EN55+'[1]Activity wise'!ER55</f>
        <v>0</v>
      </c>
      <c r="J52" s="10">
        <f>'[1]Activity wise'!DZ55+'[1]Activity wise'!ED55+'[1]Activity wise'!EH55+'[1]Activity wise'!EL55+'[1]Activity wise'!EP55+'[1]Activity wise'!ET55</f>
        <v>283.83999999999997</v>
      </c>
      <c r="K52" s="10" t="e">
        <f t="shared" si="2"/>
        <v>#DIV/0!</v>
      </c>
      <c r="L52" s="10">
        <f t="shared" si="5"/>
        <v>2238.92</v>
      </c>
      <c r="M52" s="10">
        <f t="shared" si="5"/>
        <v>298.83999999999997</v>
      </c>
      <c r="N52" s="10">
        <f t="shared" si="4"/>
        <v>13.347506833651938</v>
      </c>
    </row>
    <row r="53" spans="1:14" x14ac:dyDescent="0.25">
      <c r="A53" s="9">
        <v>40</v>
      </c>
      <c r="B53" s="9" t="s">
        <v>54</v>
      </c>
      <c r="C53" s="10">
        <f>'[1]Activity wise'!BX56</f>
        <v>0</v>
      </c>
      <c r="D53" s="10">
        <f>'[1]Activity wise'!BZ56</f>
        <v>0</v>
      </c>
      <c r="E53" s="10" t="e">
        <f t="shared" si="0"/>
        <v>#DIV/0!</v>
      </c>
      <c r="F53" s="10">
        <f>'[1]Activity wise'!DT56</f>
        <v>0</v>
      </c>
      <c r="G53" s="10">
        <f>'[1]Activity wise'!DV56</f>
        <v>0</v>
      </c>
      <c r="H53" s="10" t="e">
        <f t="shared" si="1"/>
        <v>#DIV/0!</v>
      </c>
      <c r="I53" s="10">
        <f>'[1]Activity wise'!DX56+'[1]Activity wise'!EB56+'[1]Activity wise'!EF56+'[1]Activity wise'!EJ56+'[1]Activity wise'!EN56+'[1]Activity wise'!ER56</f>
        <v>0</v>
      </c>
      <c r="J53" s="10">
        <f>'[1]Activity wise'!DZ56+'[1]Activity wise'!ED56+'[1]Activity wise'!EH56+'[1]Activity wise'!EL56+'[1]Activity wise'!EP56+'[1]Activity wise'!ET56</f>
        <v>1.61</v>
      </c>
      <c r="K53" s="10" t="e">
        <f t="shared" si="2"/>
        <v>#DIV/0!</v>
      </c>
      <c r="L53" s="10">
        <f t="shared" si="5"/>
        <v>0</v>
      </c>
      <c r="M53" s="10">
        <f t="shared" si="5"/>
        <v>1.61</v>
      </c>
      <c r="N53" s="10" t="e">
        <f t="shared" si="4"/>
        <v>#DIV/0!</v>
      </c>
    </row>
    <row r="54" spans="1:14" x14ac:dyDescent="0.25">
      <c r="A54" s="9">
        <v>41</v>
      </c>
      <c r="B54" s="9" t="s">
        <v>55</v>
      </c>
      <c r="C54" s="10">
        <f>'[1]Activity wise'!BX57</f>
        <v>0</v>
      </c>
      <c r="D54" s="10">
        <f>'[1]Activity wise'!BZ57</f>
        <v>0</v>
      </c>
      <c r="E54" s="10" t="e">
        <f t="shared" si="0"/>
        <v>#DIV/0!</v>
      </c>
      <c r="F54" s="10">
        <f>'[1]Activity wise'!DT57</f>
        <v>0</v>
      </c>
      <c r="G54" s="10">
        <f>'[1]Activity wise'!DV57</f>
        <v>0</v>
      </c>
      <c r="H54" s="10" t="e">
        <f t="shared" si="1"/>
        <v>#DIV/0!</v>
      </c>
      <c r="I54" s="10">
        <f>'[1]Activity wise'!DX57+'[1]Activity wise'!EB57+'[1]Activity wise'!EF57+'[1]Activity wise'!EJ57+'[1]Activity wise'!EN57+'[1]Activity wise'!ER57</f>
        <v>0</v>
      </c>
      <c r="J54" s="10">
        <f>'[1]Activity wise'!DZ57+'[1]Activity wise'!ED57+'[1]Activity wise'!EH57+'[1]Activity wise'!EL57+'[1]Activity wise'!EP57+'[1]Activity wise'!ET57</f>
        <v>0</v>
      </c>
      <c r="K54" s="10" t="e">
        <f t="shared" si="2"/>
        <v>#DIV/0!</v>
      </c>
      <c r="L54" s="10">
        <f t="shared" si="5"/>
        <v>0</v>
      </c>
      <c r="M54" s="10">
        <f t="shared" si="5"/>
        <v>0</v>
      </c>
      <c r="N54" s="10" t="e">
        <f t="shared" si="4"/>
        <v>#DIV/0!</v>
      </c>
    </row>
    <row r="55" spans="1:14" x14ac:dyDescent="0.25">
      <c r="A55" s="9">
        <v>42</v>
      </c>
      <c r="B55" s="9" t="s">
        <v>56</v>
      </c>
      <c r="C55" s="10">
        <f>'[1]Activity wise'!BX58</f>
        <v>0</v>
      </c>
      <c r="D55" s="10">
        <f>'[1]Activity wise'!BZ58</f>
        <v>0</v>
      </c>
      <c r="E55" s="10" t="e">
        <f t="shared" si="0"/>
        <v>#DIV/0!</v>
      </c>
      <c r="F55" s="10">
        <f>'[1]Activity wise'!DT58</f>
        <v>0</v>
      </c>
      <c r="G55" s="10">
        <f>'[1]Activity wise'!DV58</f>
        <v>0</v>
      </c>
      <c r="H55" s="10" t="e">
        <f t="shared" si="1"/>
        <v>#DIV/0!</v>
      </c>
      <c r="I55" s="10">
        <f>'[1]Activity wise'!DX58+'[1]Activity wise'!EB58+'[1]Activity wise'!EF58+'[1]Activity wise'!EJ58+'[1]Activity wise'!EN58+'[1]Activity wise'!ER58</f>
        <v>10</v>
      </c>
      <c r="J55" s="10">
        <f>'[1]Activity wise'!DZ58+'[1]Activity wise'!ED58+'[1]Activity wise'!EH58+'[1]Activity wise'!EL58+'[1]Activity wise'!EP58+'[1]Activity wise'!ET58</f>
        <v>0</v>
      </c>
      <c r="K55" s="10">
        <f t="shared" si="2"/>
        <v>0</v>
      </c>
      <c r="L55" s="10">
        <f t="shared" si="5"/>
        <v>10</v>
      </c>
      <c r="M55" s="10">
        <f t="shared" si="5"/>
        <v>0</v>
      </c>
      <c r="N55" s="10">
        <f t="shared" si="4"/>
        <v>0</v>
      </c>
    </row>
    <row r="56" spans="1:14" s="12" customFormat="1" x14ac:dyDescent="0.25">
      <c r="A56" s="52" t="s">
        <v>57</v>
      </c>
      <c r="B56" s="52"/>
      <c r="C56" s="11">
        <f>'[1]Activity wise'!BX59</f>
        <v>2238.92</v>
      </c>
      <c r="D56" s="11">
        <f>'[1]Activity wise'!BZ59</f>
        <v>15</v>
      </c>
      <c r="E56" s="11">
        <f t="shared" si="0"/>
        <v>0.66996587640469518</v>
      </c>
      <c r="F56" s="11">
        <f>'[1]Activity wise'!DT59</f>
        <v>0</v>
      </c>
      <c r="G56" s="11">
        <f>'[1]Activity wise'!DV59</f>
        <v>0</v>
      </c>
      <c r="H56" s="11" t="e">
        <f t="shared" si="1"/>
        <v>#DIV/0!</v>
      </c>
      <c r="I56" s="11">
        <f>'[1]Activity wise'!DX59+'[1]Activity wise'!EB59+'[1]Activity wise'!EF59+'[1]Activity wise'!EJ59+'[1]Activity wise'!EN59+'[1]Activity wise'!ER59</f>
        <v>10</v>
      </c>
      <c r="J56" s="11">
        <f>'[1]Activity wise'!DZ59+'[1]Activity wise'!ED59+'[1]Activity wise'!EH59+'[1]Activity wise'!EL59+'[1]Activity wise'!EP59+'[1]Activity wise'!ET59</f>
        <v>285.45</v>
      </c>
      <c r="K56" s="11">
        <f t="shared" si="2"/>
        <v>2854.5</v>
      </c>
      <c r="L56" s="11">
        <f t="shared" si="5"/>
        <v>2248.92</v>
      </c>
      <c r="M56" s="11">
        <f t="shared" si="5"/>
        <v>300.45</v>
      </c>
      <c r="N56" s="11">
        <f t="shared" si="4"/>
        <v>13.359746011418814</v>
      </c>
    </row>
    <row r="57" spans="1:14" s="12" customFormat="1" x14ac:dyDescent="0.25">
      <c r="A57" s="52" t="s">
        <v>6</v>
      </c>
      <c r="B57" s="52"/>
      <c r="C57" s="11">
        <f>'[1]Activity wise'!BX60</f>
        <v>43794.54</v>
      </c>
      <c r="D57" s="11">
        <f>'[1]Activity wise'!BZ60</f>
        <v>136433.1</v>
      </c>
      <c r="E57" s="11">
        <f t="shared" si="0"/>
        <v>311.52993044338405</v>
      </c>
      <c r="F57" s="11">
        <f>'[1]Activity wise'!DT60</f>
        <v>490174.23</v>
      </c>
      <c r="G57" s="11">
        <f>'[1]Activity wise'!DV60</f>
        <v>904262.45000000007</v>
      </c>
      <c r="H57" s="11">
        <f t="shared" si="1"/>
        <v>184.47776212143998</v>
      </c>
      <c r="I57" s="11">
        <f>'[1]Activity wise'!DX60+'[1]Activity wise'!EB60+'[1]Activity wise'!EF60+'[1]Activity wise'!EJ60+'[1]Activity wise'!EN60+'[1]Activity wise'!ER60</f>
        <v>119650.92</v>
      </c>
      <c r="J57" s="11">
        <f>'[1]Activity wise'!DZ60+'[1]Activity wise'!ED60+'[1]Activity wise'!EH60+'[1]Activity wise'!EL60+'[1]Activity wise'!EP60+'[1]Activity wise'!ET60</f>
        <v>50179.869999999995</v>
      </c>
      <c r="K57" s="11">
        <f t="shared" si="2"/>
        <v>41.938557597384118</v>
      </c>
      <c r="L57" s="11">
        <f t="shared" si="5"/>
        <v>653619.69000000006</v>
      </c>
      <c r="M57" s="11">
        <f t="shared" si="5"/>
        <v>1090875.42</v>
      </c>
      <c r="N57" s="11">
        <f t="shared" si="4"/>
        <v>166.89757617308007</v>
      </c>
    </row>
  </sheetData>
  <mergeCells count="14">
    <mergeCell ref="A2:N2"/>
    <mergeCell ref="A57:B57"/>
    <mergeCell ref="A21:B21"/>
    <mergeCell ref="A41:B41"/>
    <mergeCell ref="A42:B42"/>
    <mergeCell ref="A50:B50"/>
    <mergeCell ref="A51:B51"/>
    <mergeCell ref="A56:B56"/>
    <mergeCell ref="A5:A8"/>
    <mergeCell ref="B5:B8"/>
    <mergeCell ref="C5:E7"/>
    <mergeCell ref="F5:H7"/>
    <mergeCell ref="I5:K7"/>
    <mergeCell ref="L5:N7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2023-04-29T06:24:51Z</cp:lastPrinted>
  <dcterms:created xsi:type="dcterms:W3CDTF">2023-04-29T06:19:04Z</dcterms:created>
  <dcterms:modified xsi:type="dcterms:W3CDTF">2023-05-01T07:41:05Z</dcterms:modified>
</cp:coreProperties>
</file>